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USER\Desktop\[A조] 대진표 전체\"/>
    </mc:Choice>
  </mc:AlternateContent>
  <xr:revisionPtr revIDLastSave="0" documentId="13_ncr:1_{BF5AB8D9-C312-4913-86D8-8BD0E93A69EB}" xr6:coauthVersionLast="47" xr6:coauthVersionMax="47" xr10:uidLastSave="{00000000-0000-0000-0000-000000000000}"/>
  <bookViews>
    <workbookView xWindow="-108" yWindow="-108" windowWidth="23256" windowHeight="12456" tabRatio="833" firstSheet="11" activeTab="17" xr2:uid="{00000000-000D-0000-FFFF-FFFF00000000}"/>
  </bookViews>
  <sheets>
    <sheet name="DB남단16강" sheetId="1" r:id="rId1"/>
    <sheet name="DB남복4강(시범경기)" sheetId="2" r:id="rId2"/>
    <sheet name="DB여복4강" sheetId="3" r:id="rId3"/>
    <sheet name="DB여단16강" sheetId="4" r:id="rId4"/>
    <sheet name="DB혼복8강" sheetId="5" r:id="rId5"/>
    <sheet name="IDD남단64강" sheetId="6" r:id="rId6"/>
    <sheet name="IDD남복 16강" sheetId="7" r:id="rId7"/>
    <sheet name="IDD여단16강" sheetId="8" r:id="rId8"/>
    <sheet name="IDD여자복식8강" sheetId="9" r:id="rId9"/>
    <sheet name="IDD혼복16강 " sheetId="10" r:id="rId10"/>
    <sheet name="OPEN좌식남단 8강" sheetId="11" r:id="rId11"/>
    <sheet name="SL3 남자단식 8강" sheetId="12" r:id="rId12"/>
    <sheet name="SL3&amp;SL4여단 8강" sheetId="13" r:id="rId13"/>
    <sheet name="SL4 남자단식 8강" sheetId="14" r:id="rId14"/>
    <sheet name="SL3&amp;4 남복 4강(수식수정)" sheetId="35" r:id="rId15"/>
    <sheet name="SU5남단 16강" sheetId="16" r:id="rId16"/>
    <sheet name="SU5남복 8강(수식수정)" sheetId="36" r:id="rId17"/>
    <sheet name="SU5 여단 4강" sheetId="18" r:id="rId18"/>
    <sheet name="SL3&amp;4&amp;SU5 여자복식 4강(시범경기)" sheetId="19" r:id="rId19"/>
    <sheet name="SL3&amp;4&amp;SU5 혼성복식 8강(수식수정)" sheetId="37" r:id="rId20"/>
    <sheet name="WH1 남자단식 16강" sheetId="21" r:id="rId21"/>
    <sheet name="WH1여자단식 4강(시범경기)" sheetId="22" r:id="rId22"/>
    <sheet name="WH2여자단식 4강" sheetId="23" r:id="rId23"/>
    <sheet name="WH1&amp;WH2남자복식 8강" sheetId="24" r:id="rId24"/>
    <sheet name="WH1&amp;WH2 혼성복식 8강(오류수정)" sheetId="38" r:id="rId25"/>
    <sheet name="WH2 남자단식 8강" sheetId="26" r:id="rId26"/>
    <sheet name="휠체어통합4인조 4강" sheetId="27" r:id="rId27"/>
    <sheet name="복식8강" sheetId="28" state="hidden" r:id="rId28"/>
    <sheet name="복식2강" sheetId="29" state="hidden" r:id="rId29"/>
    <sheet name="단식32강" sheetId="30" state="hidden" r:id="rId30"/>
    <sheet name="단식6팀풀리그" sheetId="31" state="hidden" r:id="rId31"/>
    <sheet name="단식5팀풀리그" sheetId="32" state="hidden" r:id="rId32"/>
    <sheet name="Sheet1" sheetId="33" state="hidden" r:id="rId33"/>
    <sheet name="Sheet2" sheetId="34" r:id="rId34"/>
  </sheets>
  <externalReferences>
    <externalReference r:id="rId35"/>
  </externalReferences>
  <definedNames>
    <definedName name="_xlnm._FilterDatabase" localSheetId="6" hidden="1">'IDD남복 16강'!$BV$7:$BW$21</definedName>
    <definedName name="_xlnm._FilterDatabase" localSheetId="7" hidden="1">IDD여단16강!$BV$7:$BW$21</definedName>
    <definedName name="_xlnm._FilterDatabase" localSheetId="9" hidden="1">'IDD혼복16강 '!$BU$7:$BV$21</definedName>
    <definedName name="_xlnm._FilterDatabase" localSheetId="15" hidden="1">'SU5남단 16강'!$BU$7:$BV$21</definedName>
    <definedName name="_xlnm._FilterDatabase" localSheetId="20" hidden="1">'WH1 남자단식 16강'!$BV$7:$BW$21</definedName>
    <definedName name="_xlnm.Print_Area" localSheetId="0">DB남단16강!$A$1:$V$35</definedName>
    <definedName name="_xlnm.Print_Area" localSheetId="1">'DB남복4강(시범경기)'!$A$1:$U$17</definedName>
    <definedName name="_xlnm.Print_Area" localSheetId="3">DB여단16강!$A$1:$V$35</definedName>
    <definedName name="_xlnm.Print_Area" localSheetId="2">DB여복4강!$A$1:$T$17</definedName>
    <definedName name="_xlnm.Print_Area" localSheetId="4">DB혼복8강!$A$1:$S$19</definedName>
    <definedName name="_xlnm.Print_Area" localSheetId="5">IDD남단64강!$A$1:$CI$131</definedName>
    <definedName name="_xlnm.Print_Area" localSheetId="6">'IDD남복 16강'!$A$1:$BU$35</definedName>
    <definedName name="_xlnm.Print_Area" localSheetId="7">IDD여단16강!$A$1:$BV$40</definedName>
    <definedName name="_xlnm.Print_Area" localSheetId="8">IDD여자복식8강!$A$1:$S$19</definedName>
    <definedName name="_xlnm.Print_Area" localSheetId="9">'IDD혼복16강 '!$A$1:$R$35</definedName>
    <definedName name="_xlnm.Print_Area" localSheetId="10">'OPEN좌식남단 8강'!$A$1:$R$19</definedName>
    <definedName name="_xlnm.Print_Area" localSheetId="11">'SL3 남자단식 8강'!$A$1:$R$19</definedName>
    <definedName name="_xlnm.Print_Area" localSheetId="14">'SL3&amp;4 남복 4강(수식수정)'!$A$1:$R$17</definedName>
    <definedName name="_xlnm.Print_Area" localSheetId="18">'SL3&amp;4&amp;SU5 여자복식 4강(시범경기)'!$A$1:$R$22</definedName>
    <definedName name="_xlnm.Print_Area" localSheetId="19">'SL3&amp;4&amp;SU5 혼성복식 8강(수식수정)'!$A$1:$R$19</definedName>
    <definedName name="_xlnm.Print_Area" localSheetId="12">'SL3&amp;SL4여단 8강'!$A$1:$R$19</definedName>
    <definedName name="_xlnm.Print_Area" localSheetId="13">'SL4 남자단식 8강'!$A$1:$T$19</definedName>
    <definedName name="_xlnm.Print_Area" localSheetId="17">'SU5 여단 4강'!$A$1:$R$18</definedName>
    <definedName name="_xlnm.Print_Area" localSheetId="15">'SU5남단 16강'!$A$1:$R$35</definedName>
    <definedName name="_xlnm.Print_Area" localSheetId="16">'SU5남복 8강(수식수정)'!$A$1:$R$19</definedName>
    <definedName name="_xlnm.Print_Area" localSheetId="20">'WH1 남자단식 16강'!$A$1:$BT$40</definedName>
    <definedName name="_xlnm.Print_Area" localSheetId="24">'WH1&amp;WH2 혼성복식 8강(오류수정)'!$A$1:$R$19</definedName>
    <definedName name="_xlnm.Print_Area" localSheetId="23">'WH1&amp;WH2남자복식 8강'!$A$1:$R$19</definedName>
    <definedName name="_xlnm.Print_Area" localSheetId="21">'WH1여자단식 4강(시범경기)'!$A$1:$R$17</definedName>
    <definedName name="_xlnm.Print_Area" localSheetId="25">'WH2 남자단식 8강'!$A$1:$R$19</definedName>
    <definedName name="_xlnm.Print_Area" localSheetId="22">'WH2여자단식 4강'!$A$1:$R$17</definedName>
    <definedName name="_xlnm.Print_Area" localSheetId="29">단식32강!$A$1:$P$67</definedName>
    <definedName name="_xlnm.Print_Area" localSheetId="31">단식5팀풀리그!$A$1:$N$21</definedName>
    <definedName name="_xlnm.Print_Area" localSheetId="30">단식6팀풀리그!$A$1:$N$24</definedName>
    <definedName name="_xlnm.Print_Area" localSheetId="28">복식2강!$A$1:$N$14</definedName>
    <definedName name="_xlnm.Print_Area" localSheetId="27">복식8강!$A$1:$N$21</definedName>
    <definedName name="_xlnm.Print_Area" localSheetId="26">'휠체어통합4인조 4강'!$A$1:$R$21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6" i="10" l="1"/>
  <c r="M22" i="10"/>
  <c r="L22" i="10"/>
  <c r="C18" i="10"/>
  <c r="B18" i="10"/>
  <c r="B14" i="10"/>
  <c r="C14" i="10"/>
  <c r="C14" i="8"/>
  <c r="M34" i="7"/>
  <c r="L34" i="7"/>
  <c r="M30" i="7"/>
  <c r="L30" i="7"/>
  <c r="M26" i="7"/>
  <c r="L26" i="7"/>
  <c r="M22" i="7"/>
  <c r="L22" i="7"/>
  <c r="M18" i="7"/>
  <c r="L18" i="7"/>
  <c r="M14" i="7"/>
  <c r="L14" i="7"/>
  <c r="M10" i="7"/>
  <c r="L10" i="7"/>
  <c r="M6" i="7"/>
  <c r="L6" i="7"/>
  <c r="C34" i="7"/>
  <c r="B34" i="7"/>
  <c r="C30" i="7"/>
  <c r="B30" i="7"/>
  <c r="C26" i="7"/>
  <c r="B26" i="7"/>
  <c r="C22" i="7"/>
  <c r="B22" i="7"/>
  <c r="C18" i="7"/>
  <c r="B18" i="7"/>
  <c r="C14" i="7"/>
  <c r="B14" i="7"/>
  <c r="C10" i="7"/>
  <c r="B10" i="7"/>
  <c r="C22" i="6"/>
  <c r="B22" i="6"/>
  <c r="C14" i="6"/>
  <c r="B14" i="6"/>
  <c r="O62" i="6"/>
  <c r="O122" i="6"/>
  <c r="M18" i="38"/>
  <c r="L18" i="38"/>
  <c r="C14" i="38"/>
  <c r="B14" i="38"/>
  <c r="M10" i="38"/>
  <c r="L10" i="38"/>
  <c r="M6" i="38"/>
  <c r="L6" i="38"/>
  <c r="C6" i="38"/>
  <c r="B6" i="38"/>
  <c r="M18" i="37"/>
  <c r="L18" i="37"/>
  <c r="C18" i="37"/>
  <c r="B18" i="37"/>
  <c r="M14" i="37"/>
  <c r="L14" i="37"/>
  <c r="C14" i="37"/>
  <c r="B14" i="37"/>
  <c r="M10" i="37"/>
  <c r="L10" i="37"/>
  <c r="M6" i="37"/>
  <c r="L6" i="37"/>
  <c r="M18" i="36"/>
  <c r="L18" i="36"/>
  <c r="C18" i="36"/>
  <c r="B18" i="36"/>
  <c r="C14" i="36"/>
  <c r="B14" i="36"/>
  <c r="M10" i="36"/>
  <c r="L10" i="36"/>
  <c r="M6" i="36"/>
  <c r="L6" i="36"/>
  <c r="M16" i="35"/>
  <c r="L16" i="35"/>
  <c r="C16" i="35"/>
  <c r="B16" i="35"/>
  <c r="M8" i="35"/>
  <c r="L8" i="35"/>
  <c r="C8" i="35"/>
  <c r="B8" i="35"/>
  <c r="Y28" i="32" l="1"/>
  <c r="AK27" i="32"/>
  <c r="AG27" i="32"/>
  <c r="AH27" i="32" s="1"/>
  <c r="AF27" i="32"/>
  <c r="AE27" i="32"/>
  <c r="AD27" i="32"/>
  <c r="AL26" i="32"/>
  <c r="AK26" i="32"/>
  <c r="AL27" i="32" s="1"/>
  <c r="AG26" i="32"/>
  <c r="AH26" i="32" s="1"/>
  <c r="AF26" i="32"/>
  <c r="AE26" i="32"/>
  <c r="AD26" i="32"/>
  <c r="AK25" i="32"/>
  <c r="AH25" i="32"/>
  <c r="AG25" i="32"/>
  <c r="AF25" i="32"/>
  <c r="AE25" i="32"/>
  <c r="AD25" i="32"/>
  <c r="AL24" i="32"/>
  <c r="AK24" i="32"/>
  <c r="AL25" i="32" s="1"/>
  <c r="AG24" i="32"/>
  <c r="AH24" i="32" s="1"/>
  <c r="AJ24" i="32" s="1"/>
  <c r="AF24" i="32"/>
  <c r="AE24" i="32"/>
  <c r="AD24" i="32"/>
  <c r="AL23" i="32"/>
  <c r="AK23" i="32"/>
  <c r="AH23" i="32"/>
  <c r="AG23" i="32"/>
  <c r="AF23" i="32"/>
  <c r="AE23" i="32"/>
  <c r="AD23" i="32"/>
  <c r="AO22" i="32"/>
  <c r="AL22" i="32"/>
  <c r="AK22" i="32"/>
  <c r="AG22" i="32"/>
  <c r="AH22" i="32" s="1"/>
  <c r="AJ22" i="32" s="1"/>
  <c r="AF22" i="32"/>
  <c r="AE22" i="32"/>
  <c r="AD22" i="32"/>
  <c r="Z22" i="32"/>
  <c r="AL21" i="32"/>
  <c r="AK21" i="32"/>
  <c r="AF21" i="32"/>
  <c r="AE21" i="32"/>
  <c r="AD21" i="32"/>
  <c r="AG21" i="32" s="1"/>
  <c r="AL20" i="32"/>
  <c r="AK20" i="32"/>
  <c r="AF20" i="32"/>
  <c r="AE20" i="32"/>
  <c r="AD20" i="32"/>
  <c r="AG20" i="32" s="1"/>
  <c r="AK19" i="32"/>
  <c r="AG19" i="32"/>
  <c r="AV10" i="32" s="1"/>
  <c r="AF19" i="32"/>
  <c r="AE19" i="32"/>
  <c r="AD19" i="32"/>
  <c r="AL18" i="32"/>
  <c r="AK18" i="32"/>
  <c r="AL19" i="32" s="1"/>
  <c r="AF18" i="32"/>
  <c r="AE18" i="32"/>
  <c r="AG18" i="32" s="1"/>
  <c r="AD18" i="32"/>
  <c r="AK17" i="32"/>
  <c r="AG17" i="32"/>
  <c r="AH17" i="32" s="1"/>
  <c r="AF17" i="32"/>
  <c r="AE17" i="32"/>
  <c r="AD17" i="32"/>
  <c r="AL16" i="32"/>
  <c r="AK16" i="32"/>
  <c r="AL17" i="32" s="1"/>
  <c r="AF16" i="32"/>
  <c r="AE16" i="32"/>
  <c r="AG16" i="32" s="1"/>
  <c r="AD16" i="32"/>
  <c r="AP15" i="32"/>
  <c r="AK15" i="32"/>
  <c r="AG15" i="32"/>
  <c r="AH15" i="32" s="1"/>
  <c r="AF15" i="32"/>
  <c r="AE15" i="32"/>
  <c r="AD15" i="32"/>
  <c r="Z15" i="32"/>
  <c r="AL14" i="32"/>
  <c r="AK14" i="32"/>
  <c r="AL15" i="32" s="1"/>
  <c r="AF14" i="32"/>
  <c r="AE14" i="32"/>
  <c r="AG14" i="32" s="1"/>
  <c r="AD14" i="32"/>
  <c r="AK13" i="32"/>
  <c r="AF13" i="32"/>
  <c r="AE13" i="32"/>
  <c r="AD13" i="32"/>
  <c r="AG13" i="32" s="1"/>
  <c r="AH13" i="32" s="1"/>
  <c r="AL12" i="32"/>
  <c r="AK12" i="32"/>
  <c r="AL13" i="32" s="1"/>
  <c r="AF12" i="32"/>
  <c r="AE12" i="32"/>
  <c r="AD12" i="32"/>
  <c r="AG12" i="32" s="1"/>
  <c r="AU10" i="32" s="1"/>
  <c r="BB7" i="32" s="1"/>
  <c r="Q12" i="32"/>
  <c r="Z27" i="32" s="1"/>
  <c r="P12" i="32"/>
  <c r="V12" i="32" s="1"/>
  <c r="BD11" i="32"/>
  <c r="AY11" i="32"/>
  <c r="AS11" i="32"/>
  <c r="AR11" i="32"/>
  <c r="AK11" i="32"/>
  <c r="AL10" i="32" s="1"/>
  <c r="AG11" i="32"/>
  <c r="AH11" i="32" s="1"/>
  <c r="AF11" i="32"/>
  <c r="AE11" i="32"/>
  <c r="AD11" i="32"/>
  <c r="Q11" i="32"/>
  <c r="Z13" i="32" s="1"/>
  <c r="P11" i="32"/>
  <c r="BJ10" i="32"/>
  <c r="BE10" i="32"/>
  <c r="BA10" i="32"/>
  <c r="BB9" i="32" s="1"/>
  <c r="BK9" i="32" s="1"/>
  <c r="AY10" i="32"/>
  <c r="AS10" i="32"/>
  <c r="AK10" i="32"/>
  <c r="AL11" i="32" s="1"/>
  <c r="AG10" i="32"/>
  <c r="AF10" i="32"/>
  <c r="AE10" i="32"/>
  <c r="AD10" i="32"/>
  <c r="V10" i="32"/>
  <c r="Q10" i="32"/>
  <c r="Z24" i="32" s="1"/>
  <c r="P10" i="32"/>
  <c r="F20" i="32" s="1"/>
  <c r="BD9" i="32"/>
  <c r="AV9" i="32"/>
  <c r="AS9" i="32"/>
  <c r="AR9" i="32"/>
  <c r="AL9" i="32"/>
  <c r="AK9" i="32"/>
  <c r="AI9" i="32"/>
  <c r="AF9" i="32"/>
  <c r="AE9" i="32"/>
  <c r="AD9" i="32"/>
  <c r="AG9" i="32" s="1"/>
  <c r="Z9" i="32"/>
  <c r="AP9" i="32" s="1"/>
  <c r="Q9" i="32"/>
  <c r="Z20" i="32" s="1"/>
  <c r="P9" i="32"/>
  <c r="V9" i="32" s="1"/>
  <c r="BA8" i="32"/>
  <c r="AR8" i="32"/>
  <c r="AL8" i="32"/>
  <c r="AK8" i="32"/>
  <c r="AF8" i="32"/>
  <c r="AE8" i="32"/>
  <c r="AD8" i="32"/>
  <c r="AG8" i="32" s="1"/>
  <c r="V8" i="32"/>
  <c r="Q8" i="32"/>
  <c r="Z10" i="32" s="1"/>
  <c r="P8" i="32"/>
  <c r="BG7" i="32"/>
  <c r="BA7" i="32"/>
  <c r="AR7" i="32"/>
  <c r="H7" i="32"/>
  <c r="BE6" i="32"/>
  <c r="BL6" i="32" s="1"/>
  <c r="AV6" i="32"/>
  <c r="BI6" i="32" s="1"/>
  <c r="AS6" i="32"/>
  <c r="BH6" i="32" s="1"/>
  <c r="AI1" i="32"/>
  <c r="A1" i="32"/>
  <c r="AK37" i="31"/>
  <c r="AF37" i="31"/>
  <c r="AE37" i="31"/>
  <c r="AG37" i="31" s="1"/>
  <c r="AD37" i="31"/>
  <c r="AL36" i="31"/>
  <c r="AK36" i="31"/>
  <c r="AL37" i="31" s="1"/>
  <c r="AG36" i="31"/>
  <c r="AF36" i="31"/>
  <c r="AE36" i="31"/>
  <c r="AD36" i="31"/>
  <c r="AK35" i="31"/>
  <c r="AF35" i="31"/>
  <c r="AE35" i="31"/>
  <c r="AD35" i="31"/>
  <c r="AG35" i="31" s="1"/>
  <c r="BB12" i="31" s="1"/>
  <c r="AL34" i="31"/>
  <c r="AK34" i="31"/>
  <c r="AL35" i="31" s="1"/>
  <c r="AF34" i="31"/>
  <c r="AE34" i="31"/>
  <c r="AD34" i="31"/>
  <c r="AG34" i="31" s="1"/>
  <c r="AL33" i="31"/>
  <c r="AK33" i="31"/>
  <c r="AF33" i="31"/>
  <c r="AE33" i="31"/>
  <c r="AG33" i="31" s="1"/>
  <c r="AH33" i="31" s="1"/>
  <c r="AD33" i="31"/>
  <c r="AL32" i="31"/>
  <c r="AK32" i="31"/>
  <c r="AH32" i="31"/>
  <c r="AJ32" i="31" s="1"/>
  <c r="AG32" i="31"/>
  <c r="AF32" i="31"/>
  <c r="AE32" i="31"/>
  <c r="AD32" i="31"/>
  <c r="AK31" i="31"/>
  <c r="AF31" i="31"/>
  <c r="AG31" i="31" s="1"/>
  <c r="AE31" i="31"/>
  <c r="AD31" i="31"/>
  <c r="AL30" i="31"/>
  <c r="AK30" i="31"/>
  <c r="AL31" i="31" s="1"/>
  <c r="AF30" i="31"/>
  <c r="AE30" i="31"/>
  <c r="AD30" i="31"/>
  <c r="AG30" i="31" s="1"/>
  <c r="AL29" i="31"/>
  <c r="AK29" i="31"/>
  <c r="AF29" i="31"/>
  <c r="AE29" i="31"/>
  <c r="AG29" i="31" s="1"/>
  <c r="AD29" i="31"/>
  <c r="AL28" i="31"/>
  <c r="AK28" i="31"/>
  <c r="AG28" i="31"/>
  <c r="AF28" i="31"/>
  <c r="AE28" i="31"/>
  <c r="AD28" i="31"/>
  <c r="AK27" i="31"/>
  <c r="AF27" i="31"/>
  <c r="AE27" i="31"/>
  <c r="AD27" i="31"/>
  <c r="AG27" i="31" s="1"/>
  <c r="AY10" i="31" s="1"/>
  <c r="AL26" i="31"/>
  <c r="AK26" i="31"/>
  <c r="AL27" i="31" s="1"/>
  <c r="AF26" i="31"/>
  <c r="AE26" i="31"/>
  <c r="AD26" i="31"/>
  <c r="AG26" i="31" s="1"/>
  <c r="AL25" i="31"/>
  <c r="AK25" i="31"/>
  <c r="AF25" i="31"/>
  <c r="AE25" i="31"/>
  <c r="AG25" i="31" s="1"/>
  <c r="AD25" i="31"/>
  <c r="AL24" i="31"/>
  <c r="AK24" i="31"/>
  <c r="AG24" i="31"/>
  <c r="AH24" i="31" s="1"/>
  <c r="AF24" i="31"/>
  <c r="AE24" i="31"/>
  <c r="AD24" i="31"/>
  <c r="AK23" i="31"/>
  <c r="AH23" i="31"/>
  <c r="AG23" i="31"/>
  <c r="AF23" i="31"/>
  <c r="AE23" i="31"/>
  <c r="AD23" i="31"/>
  <c r="AL22" i="31"/>
  <c r="AK22" i="31"/>
  <c r="AL23" i="31" s="1"/>
  <c r="AF22" i="31"/>
  <c r="AE22" i="31"/>
  <c r="AD22" i="31"/>
  <c r="AG22" i="31" s="1"/>
  <c r="AL21" i="31"/>
  <c r="AK21" i="31"/>
  <c r="AG21" i="31"/>
  <c r="AF21" i="31"/>
  <c r="AE21" i="31"/>
  <c r="AD21" i="31"/>
  <c r="AL20" i="31"/>
  <c r="AK20" i="31"/>
  <c r="AG20" i="31"/>
  <c r="AH20" i="31" s="1"/>
  <c r="AF20" i="31"/>
  <c r="AE20" i="31"/>
  <c r="AD20" i="31"/>
  <c r="AL19" i="31"/>
  <c r="AK19" i="31"/>
  <c r="AL18" i="31" s="1"/>
  <c r="AF19" i="31"/>
  <c r="AE19" i="31"/>
  <c r="AD19" i="31"/>
  <c r="AG19" i="31" s="1"/>
  <c r="AK18" i="31"/>
  <c r="AF18" i="31"/>
  <c r="AG18" i="31" s="1"/>
  <c r="AE18" i="31"/>
  <c r="AD18" i="31"/>
  <c r="AL17" i="31"/>
  <c r="AK17" i="31"/>
  <c r="AG17" i="31"/>
  <c r="AH17" i="31" s="1"/>
  <c r="AJ16" i="31" s="1"/>
  <c r="AF17" i="31"/>
  <c r="AE17" i="31"/>
  <c r="AD17" i="31"/>
  <c r="AL16" i="31"/>
  <c r="AK16" i="31"/>
  <c r="AH16" i="31"/>
  <c r="AG16" i="31"/>
  <c r="AF16" i="31"/>
  <c r="AE16" i="31"/>
  <c r="AD16" i="31"/>
  <c r="Z16" i="31"/>
  <c r="AL15" i="31"/>
  <c r="AK15" i="31"/>
  <c r="AL14" i="31" s="1"/>
  <c r="AF15" i="31"/>
  <c r="AE15" i="31"/>
  <c r="AD15" i="31"/>
  <c r="AG15" i="31" s="1"/>
  <c r="AK14" i="31"/>
  <c r="AF14" i="31"/>
  <c r="AE14" i="31"/>
  <c r="AD14" i="31"/>
  <c r="AG14" i="31" s="1"/>
  <c r="AU11" i="31" s="1"/>
  <c r="BE7" i="31" s="1"/>
  <c r="AK13" i="31"/>
  <c r="AI13" i="31"/>
  <c r="AG13" i="31"/>
  <c r="AH13" i="31" s="1"/>
  <c r="AF13" i="31"/>
  <c r="AE13" i="31"/>
  <c r="AD13" i="31"/>
  <c r="Z13" i="31"/>
  <c r="AP13" i="31" s="1"/>
  <c r="Q13" i="31"/>
  <c r="E15" i="31" s="1"/>
  <c r="P13" i="31"/>
  <c r="V13" i="31" s="1"/>
  <c r="AX12" i="31"/>
  <c r="AU12" i="31"/>
  <c r="AL12" i="31"/>
  <c r="AK12" i="31"/>
  <c r="AL13" i="31" s="1"/>
  <c r="AF12" i="31"/>
  <c r="AE12" i="31"/>
  <c r="AG12" i="31" s="1"/>
  <c r="AH12" i="31" s="1"/>
  <c r="AJ12" i="31" s="1"/>
  <c r="AD12" i="31"/>
  <c r="Q12" i="31"/>
  <c r="F22" i="31" s="1"/>
  <c r="P12" i="31"/>
  <c r="V12" i="31" s="1"/>
  <c r="BD11" i="31"/>
  <c r="BB11" i="31"/>
  <c r="AV11" i="31"/>
  <c r="AR11" i="31"/>
  <c r="AK11" i="31"/>
  <c r="AL10" i="31" s="1"/>
  <c r="AF11" i="31"/>
  <c r="AG11" i="31" s="1"/>
  <c r="AE11" i="31"/>
  <c r="AD11" i="31"/>
  <c r="Q11" i="31"/>
  <c r="Z21" i="31" s="1"/>
  <c r="P11" i="31"/>
  <c r="V11" i="31" s="1"/>
  <c r="BE10" i="31"/>
  <c r="AX10" i="31"/>
  <c r="AR10" i="31"/>
  <c r="AN10" i="31"/>
  <c r="AK10" i="31"/>
  <c r="AL11" i="31" s="1"/>
  <c r="AH10" i="31"/>
  <c r="AF10" i="31"/>
  <c r="AE10" i="31"/>
  <c r="AD10" i="31"/>
  <c r="AG10" i="31" s="1"/>
  <c r="AU9" i="31" s="1"/>
  <c r="AY7" i="31" s="1"/>
  <c r="Z10" i="31"/>
  <c r="AP10" i="31" s="1"/>
  <c r="V10" i="31"/>
  <c r="Q10" i="31"/>
  <c r="Z28" i="31" s="1"/>
  <c r="P10" i="31"/>
  <c r="AK9" i="31"/>
  <c r="AL8" i="31" s="1"/>
  <c r="AF9" i="31"/>
  <c r="AG9" i="31" s="1"/>
  <c r="AE9" i="31"/>
  <c r="AD9" i="31"/>
  <c r="Z9" i="31"/>
  <c r="AP9" i="31" s="1"/>
  <c r="Q9" i="31"/>
  <c r="I7" i="31" s="1"/>
  <c r="P9" i="31"/>
  <c r="V9" i="31" s="1"/>
  <c r="BH8" i="31"/>
  <c r="BG8" i="31"/>
  <c r="BB8" i="31"/>
  <c r="AR8" i="31"/>
  <c r="AK8" i="31"/>
  <c r="AL9" i="31" s="1"/>
  <c r="AI8" i="31"/>
  <c r="AF8" i="31"/>
  <c r="AP8" i="31" s="1"/>
  <c r="AE8" i="31"/>
  <c r="AD8" i="31"/>
  <c r="AG8" i="31" s="1"/>
  <c r="Z8" i="31"/>
  <c r="AO8" i="31" s="1"/>
  <c r="V8" i="31"/>
  <c r="Q8" i="31"/>
  <c r="Z14" i="31" s="1"/>
  <c r="P8" i="31"/>
  <c r="BH7" i="31"/>
  <c r="F7" i="31"/>
  <c r="BO6" i="31"/>
  <c r="BH6" i="31"/>
  <c r="BE6" i="31"/>
  <c r="BB6" i="31"/>
  <c r="BN6" i="31" s="1"/>
  <c r="AI1" i="31"/>
  <c r="A1" i="31"/>
  <c r="V49" i="30"/>
  <c r="V48" i="30"/>
  <c r="V47" i="30"/>
  <c r="V46" i="30"/>
  <c r="V45" i="30"/>
  <c r="V44" i="30"/>
  <c r="V43" i="30"/>
  <c r="V42" i="30"/>
  <c r="T42" i="30"/>
  <c r="S42" i="30"/>
  <c r="AE41" i="30"/>
  <c r="AD41" i="30"/>
  <c r="AF41" i="30" s="1"/>
  <c r="AG41" i="30" s="1"/>
  <c r="AC41" i="30"/>
  <c r="V41" i="30"/>
  <c r="T41" i="30"/>
  <c r="S41" i="30"/>
  <c r="AE40" i="30"/>
  <c r="AF40" i="30" s="1"/>
  <c r="AG40" i="30" s="1"/>
  <c r="AD40" i="30"/>
  <c r="AC40" i="30"/>
  <c r="T40" i="30"/>
  <c r="S40" i="30"/>
  <c r="V40" i="30" s="1"/>
  <c r="T39" i="30"/>
  <c r="S39" i="30"/>
  <c r="V39" i="30" s="1"/>
  <c r="V38" i="30"/>
  <c r="T38" i="30"/>
  <c r="S38" i="30"/>
  <c r="AF37" i="30"/>
  <c r="AG37" i="30" s="1"/>
  <c r="AE37" i="30"/>
  <c r="AD37" i="30"/>
  <c r="AC37" i="30"/>
  <c r="T37" i="30"/>
  <c r="S37" i="30"/>
  <c r="V37" i="30" s="1"/>
  <c r="AF36" i="30"/>
  <c r="AG36" i="30" s="1"/>
  <c r="AE36" i="30"/>
  <c r="AD36" i="30"/>
  <c r="AC36" i="30"/>
  <c r="T36" i="30"/>
  <c r="S36" i="30"/>
  <c r="V36" i="30" s="1"/>
  <c r="V35" i="30"/>
  <c r="T35" i="30"/>
  <c r="S35" i="30"/>
  <c r="T34" i="30"/>
  <c r="S34" i="30"/>
  <c r="V34" i="30" s="1"/>
  <c r="AF33" i="30"/>
  <c r="AG33" i="30" s="1"/>
  <c r="AE33" i="30"/>
  <c r="AD33" i="30"/>
  <c r="AC33" i="30"/>
  <c r="V33" i="30"/>
  <c r="T33" i="30"/>
  <c r="S33" i="30"/>
  <c r="AE32" i="30"/>
  <c r="AD32" i="30"/>
  <c r="AC32" i="30"/>
  <c r="T32" i="30"/>
  <c r="S32" i="30"/>
  <c r="V32" i="30" s="1"/>
  <c r="AF31" i="30"/>
  <c r="AG31" i="30" s="1"/>
  <c r="AE31" i="30"/>
  <c r="AD31" i="30"/>
  <c r="AC31" i="30"/>
  <c r="V31" i="30"/>
  <c r="T31" i="30"/>
  <c r="S31" i="30"/>
  <c r="AE30" i="30"/>
  <c r="AD30" i="30"/>
  <c r="AC30" i="30"/>
  <c r="T30" i="30"/>
  <c r="S30" i="30"/>
  <c r="V30" i="30" s="1"/>
  <c r="T29" i="30"/>
  <c r="S29" i="30"/>
  <c r="V29" i="30" s="1"/>
  <c r="V28" i="30"/>
  <c r="T28" i="30"/>
  <c r="S28" i="30"/>
  <c r="T27" i="30"/>
  <c r="S27" i="30"/>
  <c r="V27" i="30" s="1"/>
  <c r="CF26" i="30"/>
  <c r="BV26" i="30"/>
  <c r="BN26" i="30"/>
  <c r="BK26" i="30"/>
  <c r="BJ26" i="30"/>
  <c r="BI26" i="30"/>
  <c r="AZ26" i="30"/>
  <c r="AP26" i="30"/>
  <c r="AH26" i="30"/>
  <c r="AE26" i="30"/>
  <c r="AD26" i="30"/>
  <c r="AC26" i="30"/>
  <c r="AF26" i="30" s="1"/>
  <c r="AG26" i="30" s="1"/>
  <c r="T26" i="30"/>
  <c r="S26" i="30"/>
  <c r="V26" i="30" s="1"/>
  <c r="CF25" i="30"/>
  <c r="BU25" i="30"/>
  <c r="BT25" i="30"/>
  <c r="BV25" i="30" s="1"/>
  <c r="BW25" i="30" s="1"/>
  <c r="BS25" i="30"/>
  <c r="BN25" i="30"/>
  <c r="BK25" i="30"/>
  <c r="BL25" i="30" s="1"/>
  <c r="BM25" i="30" s="1"/>
  <c r="BJ25" i="30"/>
  <c r="BI25" i="30"/>
  <c r="AZ25" i="30"/>
  <c r="AO25" i="30"/>
  <c r="AN25" i="30"/>
  <c r="AM25" i="30"/>
  <c r="AP25" i="30" s="1"/>
  <c r="AQ25" i="30" s="1"/>
  <c r="AH25" i="30"/>
  <c r="AE25" i="30"/>
  <c r="AF25" i="30" s="1"/>
  <c r="AG25" i="30" s="1"/>
  <c r="AI25" i="30" s="1"/>
  <c r="AR25" i="30" s="1"/>
  <c r="AD25" i="30"/>
  <c r="AC25" i="30"/>
  <c r="T25" i="30"/>
  <c r="S25" i="30"/>
  <c r="V25" i="30" s="1"/>
  <c r="CF24" i="30"/>
  <c r="BV24" i="30"/>
  <c r="BN24" i="30"/>
  <c r="BK24" i="30"/>
  <c r="BJ24" i="30"/>
  <c r="BL24" i="30" s="1"/>
  <c r="BM24" i="30" s="1"/>
  <c r="BI24" i="30"/>
  <c r="AZ24" i="30"/>
  <c r="AP24" i="30"/>
  <c r="AH24" i="30"/>
  <c r="AF24" i="30"/>
  <c r="AG24" i="30" s="1"/>
  <c r="AE24" i="30"/>
  <c r="AD24" i="30"/>
  <c r="AC24" i="30"/>
  <c r="T24" i="30"/>
  <c r="S24" i="30"/>
  <c r="V24" i="30" s="1"/>
  <c r="CE23" i="30"/>
  <c r="CD23" i="30"/>
  <c r="CF23" i="30" s="1"/>
  <c r="CG23" i="30" s="1"/>
  <c r="CC23" i="30"/>
  <c r="BU23" i="30"/>
  <c r="BT23" i="30"/>
  <c r="BS23" i="30"/>
  <c r="BV23" i="30" s="1"/>
  <c r="BW23" i="30" s="1"/>
  <c r="BN23" i="30"/>
  <c r="BL23" i="30"/>
  <c r="BM23" i="30" s="1"/>
  <c r="BK23" i="30"/>
  <c r="BJ23" i="30"/>
  <c r="BI23" i="30"/>
  <c r="AY23" i="30"/>
  <c r="AX23" i="30"/>
  <c r="AZ23" i="30" s="1"/>
  <c r="BA23" i="30" s="1"/>
  <c r="AW23" i="30"/>
  <c r="AQ23" i="30"/>
  <c r="AS23" i="30" s="1"/>
  <c r="BB23" i="30" s="1"/>
  <c r="AP23" i="30"/>
  <c r="AO23" i="30"/>
  <c r="AN23" i="30"/>
  <c r="AM23" i="30"/>
  <c r="AH23" i="30"/>
  <c r="AF23" i="30"/>
  <c r="AG23" i="30" s="1"/>
  <c r="AI23" i="30" s="1"/>
  <c r="AR23" i="30" s="1"/>
  <c r="AE23" i="30"/>
  <c r="AD23" i="30"/>
  <c r="AC23" i="30"/>
  <c r="V23" i="30"/>
  <c r="T23" i="30"/>
  <c r="S23" i="30"/>
  <c r="CF22" i="30"/>
  <c r="BV22" i="30"/>
  <c r="BK22" i="30"/>
  <c r="BJ22" i="30"/>
  <c r="BL22" i="30" s="1"/>
  <c r="BM22" i="30" s="1"/>
  <c r="BI22" i="30"/>
  <c r="AZ22" i="30"/>
  <c r="AP22" i="30"/>
  <c r="AF22" i="30"/>
  <c r="AG22" i="30" s="1"/>
  <c r="AE22" i="30"/>
  <c r="AD22" i="30"/>
  <c r="AC22" i="30"/>
  <c r="V22" i="30"/>
  <c r="T22" i="30"/>
  <c r="S22" i="30"/>
  <c r="CF21" i="30"/>
  <c r="BU21" i="30"/>
  <c r="BT21" i="30"/>
  <c r="BS21" i="30"/>
  <c r="BV21" i="30" s="1"/>
  <c r="BW21" i="30" s="1"/>
  <c r="BK21" i="30"/>
  <c r="BJ21" i="30"/>
  <c r="BL21" i="30" s="1"/>
  <c r="BM21" i="30" s="1"/>
  <c r="BO21" i="30" s="1"/>
  <c r="BI21" i="30"/>
  <c r="AZ21" i="30"/>
  <c r="AP21" i="30"/>
  <c r="AQ21" i="30" s="1"/>
  <c r="AO21" i="30"/>
  <c r="AN21" i="30"/>
  <c r="AM21" i="30"/>
  <c r="AF21" i="30"/>
  <c r="AG21" i="30" s="1"/>
  <c r="AE21" i="30"/>
  <c r="AD21" i="30"/>
  <c r="AC21" i="30"/>
  <c r="T21" i="30"/>
  <c r="S21" i="30"/>
  <c r="V21" i="30" s="1"/>
  <c r="CF20" i="30"/>
  <c r="BV20" i="30"/>
  <c r="BK20" i="30"/>
  <c r="BJ20" i="30"/>
  <c r="BI20" i="30"/>
  <c r="BL20" i="30" s="1"/>
  <c r="BM20" i="30" s="1"/>
  <c r="AZ20" i="30"/>
  <c r="AP20" i="30"/>
  <c r="AE20" i="30"/>
  <c r="AD20" i="30"/>
  <c r="AC20" i="30"/>
  <c r="AF20" i="30" s="1"/>
  <c r="AG20" i="30" s="1"/>
  <c r="T20" i="30"/>
  <c r="S20" i="30"/>
  <c r="V20" i="30" s="1"/>
  <c r="CE19" i="30"/>
  <c r="CD19" i="30"/>
  <c r="CC19" i="30"/>
  <c r="CF19" i="30" s="1"/>
  <c r="CG19" i="30" s="1"/>
  <c r="BV19" i="30"/>
  <c r="BW19" i="30" s="1"/>
  <c r="BU19" i="30"/>
  <c r="BT19" i="30"/>
  <c r="BS19" i="30"/>
  <c r="BK19" i="30"/>
  <c r="BJ19" i="30"/>
  <c r="BI19" i="30"/>
  <c r="BL19" i="30" s="1"/>
  <c r="BM19" i="30" s="1"/>
  <c r="BO19" i="30" s="1"/>
  <c r="AZ19" i="30"/>
  <c r="BA19" i="30" s="1"/>
  <c r="AY19" i="30"/>
  <c r="AX19" i="30"/>
  <c r="AW19" i="30"/>
  <c r="AO19" i="30"/>
  <c r="AN19" i="30"/>
  <c r="AP19" i="30" s="1"/>
  <c r="AQ19" i="30" s="1"/>
  <c r="AS19" i="30" s="1"/>
  <c r="AM19" i="30"/>
  <c r="AE19" i="30"/>
  <c r="AD19" i="30"/>
  <c r="AC19" i="30"/>
  <c r="AF19" i="30" s="1"/>
  <c r="AG19" i="30" s="1"/>
  <c r="T19" i="30"/>
  <c r="S19" i="30"/>
  <c r="V19" i="30" s="1"/>
  <c r="CF18" i="30"/>
  <c r="BV18" i="30"/>
  <c r="BK18" i="30"/>
  <c r="BJ18" i="30"/>
  <c r="BI18" i="30"/>
  <c r="BL18" i="30" s="1"/>
  <c r="BM18" i="30" s="1"/>
  <c r="AZ18" i="30"/>
  <c r="AP18" i="30"/>
  <c r="AE18" i="30"/>
  <c r="AD18" i="30"/>
  <c r="AC18" i="30"/>
  <c r="AF18" i="30" s="1"/>
  <c r="AG18" i="30" s="1"/>
  <c r="T18" i="30"/>
  <c r="S18" i="30"/>
  <c r="V18" i="30" s="1"/>
  <c r="CF17" i="30"/>
  <c r="BU17" i="30"/>
  <c r="BV17" i="30" s="1"/>
  <c r="BW17" i="30" s="1"/>
  <c r="BT17" i="30"/>
  <c r="BS17" i="30"/>
  <c r="BM17" i="30"/>
  <c r="BO17" i="30" s="1"/>
  <c r="BK17" i="30"/>
  <c r="BJ17" i="30"/>
  <c r="BI17" i="30"/>
  <c r="BL17" i="30" s="1"/>
  <c r="AZ17" i="30"/>
  <c r="AO17" i="30"/>
  <c r="AN17" i="30"/>
  <c r="AM17" i="30"/>
  <c r="AE17" i="30"/>
  <c r="AF17" i="30" s="1"/>
  <c r="AG17" i="30" s="1"/>
  <c r="AI17" i="30" s="1"/>
  <c r="AD17" i="30"/>
  <c r="AC17" i="30"/>
  <c r="V17" i="30"/>
  <c r="T17" i="30"/>
  <c r="S17" i="30"/>
  <c r="CF16" i="30"/>
  <c r="BV16" i="30"/>
  <c r="BK16" i="30"/>
  <c r="BL16" i="30" s="1"/>
  <c r="BM16" i="30" s="1"/>
  <c r="BJ16" i="30"/>
  <c r="BI16" i="30"/>
  <c r="AZ16" i="30"/>
  <c r="AP16" i="30"/>
  <c r="AE16" i="30"/>
  <c r="AF16" i="30" s="1"/>
  <c r="AG16" i="30" s="1"/>
  <c r="AD16" i="30"/>
  <c r="AC16" i="30"/>
  <c r="V16" i="30"/>
  <c r="T16" i="30"/>
  <c r="S16" i="30"/>
  <c r="CG15" i="30"/>
  <c r="CF15" i="30"/>
  <c r="CE15" i="30"/>
  <c r="CD15" i="30"/>
  <c r="CC15" i="30"/>
  <c r="BU15" i="30"/>
  <c r="BT15" i="30"/>
  <c r="BS15" i="30"/>
  <c r="BV15" i="30" s="1"/>
  <c r="BW15" i="30" s="1"/>
  <c r="BY15" i="30" s="1"/>
  <c r="BK15" i="30"/>
  <c r="BJ15" i="30"/>
  <c r="BL15" i="30" s="1"/>
  <c r="BM15" i="30" s="1"/>
  <c r="BI15" i="30"/>
  <c r="AZ15" i="30"/>
  <c r="BA15" i="30" s="1"/>
  <c r="Y31" i="30" s="1"/>
  <c r="AY15" i="30"/>
  <c r="AX15" i="30"/>
  <c r="AW15" i="30"/>
  <c r="AQ15" i="30"/>
  <c r="AO15" i="30"/>
  <c r="AN15" i="30"/>
  <c r="AM15" i="30"/>
  <c r="AP15" i="30" s="1"/>
  <c r="AG15" i="30"/>
  <c r="AI15" i="30" s="1"/>
  <c r="AF15" i="30"/>
  <c r="AE15" i="30"/>
  <c r="AD15" i="30"/>
  <c r="AC15" i="30"/>
  <c r="T15" i="30"/>
  <c r="S15" i="30"/>
  <c r="V15" i="30" s="1"/>
  <c r="CF14" i="30"/>
  <c r="BV14" i="30"/>
  <c r="BL14" i="30"/>
  <c r="BM14" i="30" s="1"/>
  <c r="BK14" i="30"/>
  <c r="BJ14" i="30"/>
  <c r="BI14" i="30"/>
  <c r="AZ14" i="30"/>
  <c r="AP14" i="30"/>
  <c r="AE14" i="30"/>
  <c r="AD14" i="30"/>
  <c r="AF14" i="30" s="1"/>
  <c r="AG14" i="30" s="1"/>
  <c r="AC14" i="30"/>
  <c r="T14" i="30"/>
  <c r="S14" i="30"/>
  <c r="V14" i="30" s="1"/>
  <c r="A14" i="30"/>
  <c r="CF13" i="30"/>
  <c r="BU13" i="30"/>
  <c r="BT13" i="30"/>
  <c r="BV13" i="30" s="1"/>
  <c r="BW13" i="30" s="1"/>
  <c r="BS13" i="30"/>
  <c r="BL13" i="30"/>
  <c r="BM13" i="30" s="1"/>
  <c r="BO13" i="30" s="1"/>
  <c r="BK13" i="30"/>
  <c r="BJ13" i="30"/>
  <c r="BI13" i="30"/>
  <c r="AZ13" i="30"/>
  <c r="AO13" i="30"/>
  <c r="AN13" i="30"/>
  <c r="AP13" i="30" s="1"/>
  <c r="AQ13" i="30" s="1"/>
  <c r="AM13" i="30"/>
  <c r="AE13" i="30"/>
  <c r="AD13" i="30"/>
  <c r="AF13" i="30" s="1"/>
  <c r="AG13" i="30" s="1"/>
  <c r="AC13" i="30"/>
  <c r="V13" i="30"/>
  <c r="T13" i="30"/>
  <c r="S13" i="30"/>
  <c r="CF12" i="30"/>
  <c r="BV12" i="30"/>
  <c r="BK12" i="30"/>
  <c r="BJ12" i="30"/>
  <c r="BI12" i="30"/>
  <c r="BL12" i="30" s="1"/>
  <c r="BM12" i="30" s="1"/>
  <c r="AZ12" i="30"/>
  <c r="AP12" i="30"/>
  <c r="AG12" i="30"/>
  <c r="AF12" i="30"/>
  <c r="AE12" i="30"/>
  <c r="AD12" i="30"/>
  <c r="AC12" i="30"/>
  <c r="T12" i="30"/>
  <c r="S12" i="30"/>
  <c r="V12" i="30" s="1"/>
  <c r="CG11" i="30"/>
  <c r="CF11" i="30"/>
  <c r="CE11" i="30"/>
  <c r="CD11" i="30"/>
  <c r="CC11" i="30"/>
  <c r="BU11" i="30"/>
  <c r="BT11" i="30"/>
  <c r="BV11" i="30" s="1"/>
  <c r="BW11" i="30" s="1"/>
  <c r="BS11" i="30"/>
  <c r="BK11" i="30"/>
  <c r="BJ11" i="30"/>
  <c r="BI11" i="30"/>
  <c r="BL11" i="30" s="1"/>
  <c r="BM11" i="30" s="1"/>
  <c r="AY11" i="30"/>
  <c r="AX11" i="30"/>
  <c r="AZ11" i="30" s="1"/>
  <c r="BA11" i="30" s="1"/>
  <c r="AW11" i="30"/>
  <c r="AP11" i="30"/>
  <c r="AQ11" i="30" s="1"/>
  <c r="AO11" i="30"/>
  <c r="AN11" i="30"/>
  <c r="AM11" i="30"/>
  <c r="AF11" i="30"/>
  <c r="AG11" i="30" s="1"/>
  <c r="AI11" i="30" s="1"/>
  <c r="AE11" i="30"/>
  <c r="AD11" i="30"/>
  <c r="AC11" i="30"/>
  <c r="T11" i="30"/>
  <c r="S11" i="30"/>
  <c r="V11" i="30" s="1"/>
  <c r="CF10" i="30"/>
  <c r="BV10" i="30"/>
  <c r="BK10" i="30"/>
  <c r="BJ10" i="30"/>
  <c r="BI10" i="30"/>
  <c r="BL10" i="30" s="1"/>
  <c r="BM10" i="30" s="1"/>
  <c r="AZ10" i="30"/>
  <c r="AP10" i="30"/>
  <c r="AF10" i="30"/>
  <c r="AG10" i="30" s="1"/>
  <c r="AE10" i="30"/>
  <c r="AD10" i="30"/>
  <c r="AC10" i="30"/>
  <c r="C10" i="30"/>
  <c r="B10" i="30"/>
  <c r="A10" i="30"/>
  <c r="CF9" i="30"/>
  <c r="BU9" i="30"/>
  <c r="BT9" i="30"/>
  <c r="BS9" i="30"/>
  <c r="BV9" i="30" s="1"/>
  <c r="BW9" i="30" s="1"/>
  <c r="BK9" i="30"/>
  <c r="BL9" i="30" s="1"/>
  <c r="BM9" i="30" s="1"/>
  <c r="BO9" i="30" s="1"/>
  <c r="BJ9" i="30"/>
  <c r="BI9" i="30"/>
  <c r="AZ9" i="30"/>
  <c r="AP9" i="30"/>
  <c r="AQ9" i="30" s="1"/>
  <c r="AO9" i="30"/>
  <c r="AN9" i="30"/>
  <c r="AM9" i="30"/>
  <c r="AE9" i="30"/>
  <c r="AD9" i="30"/>
  <c r="AC9" i="30"/>
  <c r="AF9" i="30" s="1"/>
  <c r="AG9" i="30" s="1"/>
  <c r="CF8" i="30"/>
  <c r="BV8" i="30"/>
  <c r="BL8" i="30"/>
  <c r="BM8" i="30" s="1"/>
  <c r="BK8" i="30"/>
  <c r="BJ8" i="30"/>
  <c r="BI8" i="30"/>
  <c r="AZ8" i="30"/>
  <c r="AP8" i="30"/>
  <c r="AF8" i="30"/>
  <c r="AG8" i="30" s="1"/>
  <c r="AE8" i="30"/>
  <c r="AD8" i="30"/>
  <c r="AC8" i="30"/>
  <c r="X8" i="30"/>
  <c r="CE7" i="30"/>
  <c r="CD7" i="30"/>
  <c r="CC7" i="30"/>
  <c r="CF7" i="30" s="1"/>
  <c r="CG7" i="30" s="1"/>
  <c r="Y32" i="30" s="1"/>
  <c r="BU7" i="30"/>
  <c r="BT7" i="30"/>
  <c r="BS7" i="30"/>
  <c r="BV7" i="30" s="1"/>
  <c r="BW7" i="30" s="1"/>
  <c r="BK7" i="30"/>
  <c r="BJ7" i="30"/>
  <c r="BI7" i="30"/>
  <c r="BL7" i="30" s="1"/>
  <c r="BM7" i="30" s="1"/>
  <c r="BO7" i="30" s="1"/>
  <c r="AZ7" i="30"/>
  <c r="BA7" i="30" s="1"/>
  <c r="AY7" i="30"/>
  <c r="AX7" i="30"/>
  <c r="AW7" i="30"/>
  <c r="AP7" i="30"/>
  <c r="AQ7" i="30" s="1"/>
  <c r="AS7" i="30" s="1"/>
  <c r="AO7" i="30"/>
  <c r="AN7" i="30"/>
  <c r="AM7" i="30"/>
  <c r="AE7" i="30"/>
  <c r="AD7" i="30"/>
  <c r="AC7" i="30"/>
  <c r="AF7" i="30" s="1"/>
  <c r="AG7" i="30" s="1"/>
  <c r="AI7" i="30" s="1"/>
  <c r="X7" i="30"/>
  <c r="C6" i="30"/>
  <c r="Y7" i="30" s="1"/>
  <c r="B6" i="30"/>
  <c r="AP1" i="30"/>
  <c r="AO1" i="30" s="1"/>
  <c r="AL1" i="30"/>
  <c r="H37" i="30" s="1"/>
  <c r="AI1" i="30"/>
  <c r="U11" i="29"/>
  <c r="T11" i="29"/>
  <c r="L10" i="29" s="1"/>
  <c r="U10" i="29"/>
  <c r="T10" i="29"/>
  <c r="C6" i="29" s="1"/>
  <c r="M10" i="29"/>
  <c r="C10" i="29"/>
  <c r="X7" i="29" s="1"/>
  <c r="U9" i="29"/>
  <c r="R9" i="29"/>
  <c r="Q9" i="29"/>
  <c r="T9" i="29" s="1"/>
  <c r="L6" i="29" s="1"/>
  <c r="X8" i="29" s="1"/>
  <c r="P9" i="29"/>
  <c r="M6" i="29" s="1"/>
  <c r="AD8" i="29"/>
  <c r="AC8" i="29"/>
  <c r="AB8" i="29"/>
  <c r="AE8" i="29" s="1"/>
  <c r="AF8" i="29" s="1"/>
  <c r="T8" i="29"/>
  <c r="R8" i="29"/>
  <c r="Q8" i="29"/>
  <c r="P8" i="29"/>
  <c r="AE7" i="29"/>
  <c r="AF7" i="29" s="1"/>
  <c r="AD7" i="29"/>
  <c r="AC7" i="29"/>
  <c r="AB7" i="29"/>
  <c r="B6" i="29"/>
  <c r="AI1" i="29"/>
  <c r="A1" i="29"/>
  <c r="AD35" i="28"/>
  <c r="AC35" i="28"/>
  <c r="AB35" i="28"/>
  <c r="AE35" i="28" s="1"/>
  <c r="AF35" i="28" s="1"/>
  <c r="AE34" i="28"/>
  <c r="AF34" i="28" s="1"/>
  <c r="AD34" i="28"/>
  <c r="AC34" i="28"/>
  <c r="AB34" i="28"/>
  <c r="U32" i="28"/>
  <c r="T32" i="28"/>
  <c r="AD31" i="28"/>
  <c r="AC31" i="28"/>
  <c r="AB31" i="28"/>
  <c r="AE31" i="28" s="1"/>
  <c r="AF31" i="28" s="1"/>
  <c r="U31" i="28"/>
  <c r="T31" i="28"/>
  <c r="AE30" i="28"/>
  <c r="AF30" i="28" s="1"/>
  <c r="AD30" i="28"/>
  <c r="AC30" i="28"/>
  <c r="AB30" i="28"/>
  <c r="U30" i="28"/>
  <c r="T30" i="28"/>
  <c r="U29" i="28"/>
  <c r="T29" i="28"/>
  <c r="U28" i="28"/>
  <c r="T28" i="28"/>
  <c r="AD27" i="28"/>
  <c r="AC27" i="28"/>
  <c r="AB27" i="28"/>
  <c r="AE27" i="28" s="1"/>
  <c r="AF27" i="28" s="1"/>
  <c r="U27" i="28"/>
  <c r="T27" i="28"/>
  <c r="AD26" i="28"/>
  <c r="AC26" i="28"/>
  <c r="AE26" i="28" s="1"/>
  <c r="AF26" i="28" s="1"/>
  <c r="AB26" i="28"/>
  <c r="U26" i="28"/>
  <c r="T26" i="28"/>
  <c r="AF25" i="28"/>
  <c r="AE25" i="28"/>
  <c r="AD25" i="28"/>
  <c r="AC25" i="28"/>
  <c r="AB25" i="28"/>
  <c r="U25" i="28"/>
  <c r="T25" i="28"/>
  <c r="AD24" i="28"/>
  <c r="AC24" i="28"/>
  <c r="AB24" i="28"/>
  <c r="AE24" i="28" s="1"/>
  <c r="AF24" i="28" s="1"/>
  <c r="U24" i="28"/>
  <c r="T24" i="28"/>
  <c r="U23" i="28"/>
  <c r="T23" i="28"/>
  <c r="U22" i="28"/>
  <c r="T22" i="28"/>
  <c r="U21" i="28"/>
  <c r="T21" i="28"/>
  <c r="U20" i="28"/>
  <c r="T20" i="28"/>
  <c r="U19" i="28"/>
  <c r="T19" i="28"/>
  <c r="AS18" i="28"/>
  <c r="AQ18" i="28"/>
  <c r="AR18" i="28" s="1"/>
  <c r="AP18" i="28"/>
  <c r="AO18" i="28"/>
  <c r="AN18" i="28"/>
  <c r="AG18" i="28"/>
  <c r="AD18" i="28"/>
  <c r="AE18" i="28" s="1"/>
  <c r="AF18" i="28" s="1"/>
  <c r="AC18" i="28"/>
  <c r="AB18" i="28"/>
  <c r="U18" i="28"/>
  <c r="T18" i="28"/>
  <c r="M18" i="28"/>
  <c r="L18" i="28"/>
  <c r="C18" i="28"/>
  <c r="B18" i="28"/>
  <c r="AS17" i="28"/>
  <c r="AP17" i="28"/>
  <c r="AO17" i="28"/>
  <c r="AN17" i="28"/>
  <c r="AQ17" i="28" s="1"/>
  <c r="AR17" i="28" s="1"/>
  <c r="AG17" i="28"/>
  <c r="AE17" i="28"/>
  <c r="AF17" i="28" s="1"/>
  <c r="AD17" i="28"/>
  <c r="AC17" i="28"/>
  <c r="AB17" i="28"/>
  <c r="U17" i="28"/>
  <c r="T17" i="28"/>
  <c r="AS16" i="28"/>
  <c r="AP16" i="28"/>
  <c r="AQ16" i="28" s="1"/>
  <c r="AR16" i="28" s="1"/>
  <c r="AO16" i="28"/>
  <c r="AN16" i="28"/>
  <c r="AG16" i="28"/>
  <c r="AE16" i="28"/>
  <c r="AF16" i="28" s="1"/>
  <c r="AD16" i="28"/>
  <c r="AC16" i="28"/>
  <c r="AB16" i="28"/>
  <c r="U16" i="28"/>
  <c r="T16" i="28"/>
  <c r="AS15" i="28"/>
  <c r="AP15" i="28"/>
  <c r="AO15" i="28"/>
  <c r="AN15" i="28"/>
  <c r="AQ15" i="28" s="1"/>
  <c r="AR15" i="28" s="1"/>
  <c r="AG15" i="28"/>
  <c r="AE15" i="28"/>
  <c r="AF15" i="28" s="1"/>
  <c r="AD15" i="28"/>
  <c r="AC15" i="28"/>
  <c r="AB15" i="28"/>
  <c r="T15" i="28"/>
  <c r="R15" i="28"/>
  <c r="Q15" i="28"/>
  <c r="P15" i="28"/>
  <c r="U15" i="28" s="1"/>
  <c r="AX14" i="28"/>
  <c r="AS14" i="28"/>
  <c r="AP14" i="28"/>
  <c r="AO14" i="28"/>
  <c r="AN14" i="28"/>
  <c r="AG14" i="28"/>
  <c r="AD14" i="28"/>
  <c r="AC14" i="28"/>
  <c r="AE14" i="28" s="1"/>
  <c r="AF14" i="28" s="1"/>
  <c r="AB14" i="28"/>
  <c r="U14" i="28"/>
  <c r="R14" i="28"/>
  <c r="Q14" i="28"/>
  <c r="T14" i="28" s="1"/>
  <c r="P14" i="28"/>
  <c r="M14" i="28"/>
  <c r="L14" i="28"/>
  <c r="C14" i="28"/>
  <c r="B14" i="28"/>
  <c r="AY13" i="28"/>
  <c r="AS13" i="28"/>
  <c r="AP13" i="28"/>
  <c r="AO13" i="28"/>
  <c r="AN13" i="28"/>
  <c r="AQ13" i="28" s="1"/>
  <c r="AR13" i="28" s="1"/>
  <c r="AG13" i="28"/>
  <c r="AD13" i="28"/>
  <c r="AC13" i="28"/>
  <c r="AE13" i="28" s="1"/>
  <c r="AF13" i="28" s="1"/>
  <c r="AB13" i="28"/>
  <c r="U13" i="28"/>
  <c r="R13" i="28"/>
  <c r="Q13" i="28"/>
  <c r="T13" i="28" s="1"/>
  <c r="P13" i="28"/>
  <c r="AX12" i="28"/>
  <c r="AW12" i="28"/>
  <c r="AY12" i="28" s="1"/>
  <c r="AS12" i="28"/>
  <c r="AR12" i="28"/>
  <c r="AQ12" i="28"/>
  <c r="AP12" i="28"/>
  <c r="AO12" i="28"/>
  <c r="AN12" i="28"/>
  <c r="AG12" i="28"/>
  <c r="AE12" i="28"/>
  <c r="AF12" i="28" s="1"/>
  <c r="AD12" i="28"/>
  <c r="AC12" i="28"/>
  <c r="AB12" i="28"/>
  <c r="U12" i="28"/>
  <c r="T12" i="28"/>
  <c r="R12" i="28"/>
  <c r="Q12" i="28"/>
  <c r="P12" i="28"/>
  <c r="AS11" i="28"/>
  <c r="AP11" i="28"/>
  <c r="AQ11" i="28" s="1"/>
  <c r="AR11" i="28" s="1"/>
  <c r="AO11" i="28"/>
  <c r="AN11" i="28"/>
  <c r="AG11" i="28"/>
  <c r="AE11" i="28"/>
  <c r="AF11" i="28" s="1"/>
  <c r="AD11" i="28"/>
  <c r="AC11" i="28"/>
  <c r="AB11" i="28"/>
  <c r="U11" i="28"/>
  <c r="R11" i="28"/>
  <c r="Q11" i="28"/>
  <c r="P11" i="28"/>
  <c r="AS10" i="28"/>
  <c r="AQ10" i="28"/>
  <c r="AR10" i="28" s="1"/>
  <c r="AP10" i="28"/>
  <c r="AO10" i="28"/>
  <c r="AN10" i="28"/>
  <c r="AJ10" i="28"/>
  <c r="AW14" i="28" s="1"/>
  <c r="AY14" i="28" s="1"/>
  <c r="AI10" i="28"/>
  <c r="AD10" i="28"/>
  <c r="AC10" i="28"/>
  <c r="AE10" i="28" s="1"/>
  <c r="AF10" i="28" s="1"/>
  <c r="AB10" i="28"/>
  <c r="X10" i="28"/>
  <c r="W10" i="28"/>
  <c r="U10" i="28"/>
  <c r="R10" i="28"/>
  <c r="Q10" i="28"/>
  <c r="T10" i="28" s="1"/>
  <c r="P10" i="28"/>
  <c r="M10" i="28"/>
  <c r="L10" i="28"/>
  <c r="C10" i="28"/>
  <c r="B10" i="28"/>
  <c r="AS9" i="28"/>
  <c r="AR9" i="28"/>
  <c r="X27" i="28" s="1"/>
  <c r="AQ9" i="28"/>
  <c r="AP9" i="28"/>
  <c r="AO9" i="28"/>
  <c r="AN9" i="28"/>
  <c r="AJ9" i="28"/>
  <c r="AW13" i="28" s="1"/>
  <c r="AX13" i="28" s="1"/>
  <c r="AI9" i="28"/>
  <c r="AD9" i="28"/>
  <c r="AC9" i="28"/>
  <c r="AE9" i="28" s="1"/>
  <c r="AF9" i="28" s="1"/>
  <c r="AB9" i="28"/>
  <c r="W9" i="28"/>
  <c r="R9" i="28"/>
  <c r="Q9" i="28"/>
  <c r="T9" i="28" s="1"/>
  <c r="P9" i="28"/>
  <c r="U9" i="28" s="1"/>
  <c r="AY8" i="28"/>
  <c r="AX8" i="28"/>
  <c r="AW8" i="28"/>
  <c r="AS8" i="28"/>
  <c r="AP8" i="28"/>
  <c r="AO8" i="28"/>
  <c r="AN8" i="28"/>
  <c r="AQ8" i="28" s="1"/>
  <c r="AR8" i="28" s="1"/>
  <c r="AJ8" i="28"/>
  <c r="AI8" i="28"/>
  <c r="AG8" i="28"/>
  <c r="AF8" i="28"/>
  <c r="AE8" i="28"/>
  <c r="AD8" i="28"/>
  <c r="AC8" i="28"/>
  <c r="AB8" i="28"/>
  <c r="X8" i="28"/>
  <c r="W8" i="28"/>
  <c r="T8" i="28"/>
  <c r="R8" i="28"/>
  <c r="Q8" i="28"/>
  <c r="P8" i="28"/>
  <c r="U8" i="28" s="1"/>
  <c r="AP7" i="28"/>
  <c r="AO7" i="28"/>
  <c r="AN7" i="28"/>
  <c r="AQ7" i="28" s="1"/>
  <c r="AR7" i="28" s="1"/>
  <c r="AI7" i="28"/>
  <c r="AF7" i="28"/>
  <c r="AE7" i="28"/>
  <c r="AD7" i="28"/>
  <c r="AC7" i="28"/>
  <c r="AB7" i="28"/>
  <c r="W7" i="28"/>
  <c r="M6" i="28"/>
  <c r="L6" i="28"/>
  <c r="AJ7" i="28" s="1"/>
  <c r="C6" i="28"/>
  <c r="X7" i="28" s="1"/>
  <c r="B6" i="28"/>
  <c r="AL1" i="28"/>
  <c r="AI1" i="28"/>
  <c r="A1" i="28"/>
  <c r="M18" i="26"/>
  <c r="L18" i="26"/>
  <c r="C18" i="26"/>
  <c r="B18" i="26"/>
  <c r="M14" i="26"/>
  <c r="L14" i="26"/>
  <c r="C14" i="26"/>
  <c r="B14" i="26"/>
  <c r="M10" i="26"/>
  <c r="L10" i="26"/>
  <c r="M6" i="26"/>
  <c r="L6" i="26"/>
  <c r="M18" i="24"/>
  <c r="L18" i="24"/>
  <c r="C18" i="24"/>
  <c r="B18" i="24"/>
  <c r="C14" i="24"/>
  <c r="B14" i="24"/>
  <c r="M10" i="24"/>
  <c r="L10" i="24"/>
  <c r="M6" i="24"/>
  <c r="L6" i="24"/>
  <c r="M16" i="23"/>
  <c r="L16" i="23"/>
  <c r="M8" i="23"/>
  <c r="L8" i="23"/>
  <c r="C8" i="23"/>
  <c r="B8" i="23"/>
  <c r="M16" i="22"/>
  <c r="L16" i="22"/>
  <c r="M8" i="22"/>
  <c r="L8" i="22"/>
  <c r="C8" i="22"/>
  <c r="B8" i="22"/>
  <c r="BT36" i="21"/>
  <c r="BT35" i="21"/>
  <c r="M34" i="21"/>
  <c r="L34" i="21"/>
  <c r="AS14" i="21" s="1"/>
  <c r="C34" i="21"/>
  <c r="W14" i="21" s="1"/>
  <c r="B34" i="21"/>
  <c r="T32" i="21"/>
  <c r="BR31" i="21"/>
  <c r="T31" i="21"/>
  <c r="BR30" i="21"/>
  <c r="T30" i="21"/>
  <c r="AB29" i="21"/>
  <c r="Z29" i="21"/>
  <c r="AC29" i="21" s="1"/>
  <c r="Y29" i="21"/>
  <c r="X29" i="21"/>
  <c r="AA29" i="21" s="1"/>
  <c r="AD29" i="21" s="1"/>
  <c r="T29" i="21"/>
  <c r="Z28" i="21"/>
  <c r="AC28" i="21" s="1"/>
  <c r="Y28" i="21"/>
  <c r="AB28" i="21" s="1"/>
  <c r="X28" i="21"/>
  <c r="T28" i="21"/>
  <c r="BR27" i="21"/>
  <c r="T27" i="21"/>
  <c r="M26" i="21"/>
  <c r="L26" i="21"/>
  <c r="AS12" i="21" s="1"/>
  <c r="C26" i="21"/>
  <c r="W12" i="21" s="1"/>
  <c r="B26" i="21"/>
  <c r="BR22" i="21"/>
  <c r="T22" i="21"/>
  <c r="M22" i="21"/>
  <c r="L22" i="21"/>
  <c r="AS11" i="21" s="1"/>
  <c r="C22" i="21"/>
  <c r="W11" i="21" s="1"/>
  <c r="AF11" i="21" s="1"/>
  <c r="B22" i="21"/>
  <c r="AB21" i="21"/>
  <c r="Z21" i="21"/>
  <c r="AC21" i="21" s="1"/>
  <c r="Y21" i="21"/>
  <c r="X21" i="21"/>
  <c r="AA21" i="21" s="1"/>
  <c r="AD21" i="21" s="1"/>
  <c r="T21" i="21"/>
  <c r="AC20" i="21"/>
  <c r="AA20" i="21"/>
  <c r="Z20" i="21"/>
  <c r="Y20" i="21"/>
  <c r="X20" i="21"/>
  <c r="T20" i="21"/>
  <c r="AB19" i="21"/>
  <c r="Z19" i="21"/>
  <c r="AC19" i="21" s="1"/>
  <c r="Y19" i="21"/>
  <c r="X19" i="21"/>
  <c r="AA19" i="21" s="1"/>
  <c r="AD19" i="21" s="1"/>
  <c r="T19" i="21"/>
  <c r="AB18" i="21"/>
  <c r="Z18" i="21"/>
  <c r="Y18" i="21"/>
  <c r="X18" i="21"/>
  <c r="AA18" i="21" s="1"/>
  <c r="T18" i="21"/>
  <c r="M18" i="21"/>
  <c r="L18" i="21"/>
  <c r="C18" i="21"/>
  <c r="B18" i="21"/>
  <c r="BR17" i="21"/>
  <c r="T17" i="21"/>
  <c r="BR16" i="21"/>
  <c r="T16" i="21"/>
  <c r="BR15" i="21"/>
  <c r="T15" i="21"/>
  <c r="BJ14" i="21"/>
  <c r="AX14" i="21"/>
  <c r="AV14" i="21"/>
  <c r="AY14" i="21" s="1"/>
  <c r="AU14" i="21"/>
  <c r="AT14" i="21"/>
  <c r="AW14" i="21" s="1"/>
  <c r="AZ14" i="21" s="1"/>
  <c r="AR14" i="21"/>
  <c r="AN14" i="21"/>
  <c r="AC14" i="21"/>
  <c r="AB14" i="21"/>
  <c r="AA14" i="21"/>
  <c r="AD14" i="21" s="1"/>
  <c r="AE14" i="21" s="1"/>
  <c r="V14" i="21"/>
  <c r="T14" i="21"/>
  <c r="M14" i="21"/>
  <c r="L14" i="21"/>
  <c r="AS9" i="21" s="1"/>
  <c r="C14" i="21"/>
  <c r="W9" i="21" s="1"/>
  <c r="B14" i="21"/>
  <c r="BI13" i="21"/>
  <c r="BG13" i="21"/>
  <c r="BF13" i="21"/>
  <c r="BE13" i="21"/>
  <c r="BD13" i="21"/>
  <c r="AY13" i="21"/>
  <c r="AV13" i="21"/>
  <c r="AU13" i="21"/>
  <c r="AX13" i="21" s="1"/>
  <c r="AT13" i="21"/>
  <c r="AS13" i="21"/>
  <c r="AR13" i="21"/>
  <c r="AL13" i="21"/>
  <c r="AJ13" i="21"/>
  <c r="AM13" i="21" s="1"/>
  <c r="AI13" i="21"/>
  <c r="AH13" i="21"/>
  <c r="AO14" i="21" s="1"/>
  <c r="AF13" i="21"/>
  <c r="AC13" i="21"/>
  <c r="AB13" i="21"/>
  <c r="AA13" i="21"/>
  <c r="AD13" i="21" s="1"/>
  <c r="AE13" i="21" s="1"/>
  <c r="AG13" i="21" s="1"/>
  <c r="AP13" i="21" s="1"/>
  <c r="W13" i="21"/>
  <c r="BR13" i="21" s="1"/>
  <c r="V13" i="21"/>
  <c r="T13" i="21"/>
  <c r="BJ12" i="21"/>
  <c r="AY12" i="21"/>
  <c r="AX12" i="21"/>
  <c r="AZ12" i="21" s="1"/>
  <c r="BA12" i="21" s="1"/>
  <c r="AW12" i="21"/>
  <c r="AR12" i="21"/>
  <c r="AN12" i="21"/>
  <c r="AC12" i="21"/>
  <c r="Z12" i="21"/>
  <c r="Y12" i="21"/>
  <c r="AB12" i="21" s="1"/>
  <c r="AD12" i="21" s="1"/>
  <c r="X12" i="21"/>
  <c r="AA12" i="21" s="1"/>
  <c r="V12" i="21"/>
  <c r="T12" i="21"/>
  <c r="BH11" i="21"/>
  <c r="BF11" i="21"/>
  <c r="BE11" i="21"/>
  <c r="BD11" i="21"/>
  <c r="BG11" i="21" s="1"/>
  <c r="AY11" i="21"/>
  <c r="AX11" i="21"/>
  <c r="AZ11" i="21" s="1"/>
  <c r="BA11" i="21" s="1"/>
  <c r="AW11" i="21"/>
  <c r="AR11" i="21"/>
  <c r="AL11" i="21"/>
  <c r="AJ11" i="21"/>
  <c r="AM11" i="21" s="1"/>
  <c r="AI11" i="21"/>
  <c r="AH11" i="21"/>
  <c r="AC11" i="21"/>
  <c r="AA11" i="21"/>
  <c r="Z11" i="21"/>
  <c r="Y11" i="21"/>
  <c r="AB11" i="21" s="1"/>
  <c r="X11" i="21"/>
  <c r="V11" i="21"/>
  <c r="T11" i="21"/>
  <c r="BR10" i="21"/>
  <c r="BJ10" i="21"/>
  <c r="AY10" i="21"/>
  <c r="AX10" i="21"/>
  <c r="AW10" i="21"/>
  <c r="AZ10" i="21" s="1"/>
  <c r="BA10" i="21" s="1"/>
  <c r="AS10" i="21"/>
  <c r="BB10" i="21" s="1"/>
  <c r="AR10" i="21"/>
  <c r="AN10" i="21"/>
  <c r="AC10" i="21"/>
  <c r="AB10" i="21"/>
  <c r="AA10" i="21"/>
  <c r="AD10" i="21" s="1"/>
  <c r="AE9" i="21" s="1"/>
  <c r="W10" i="21"/>
  <c r="AF10" i="21" s="1"/>
  <c r="V10" i="21"/>
  <c r="T10" i="21"/>
  <c r="BI9" i="21"/>
  <c r="BG9" i="21"/>
  <c r="BF9" i="21"/>
  <c r="BE9" i="21"/>
  <c r="BH9" i="21" s="1"/>
  <c r="BD9" i="21"/>
  <c r="AZ9" i="21"/>
  <c r="AY9" i="21"/>
  <c r="AX9" i="21"/>
  <c r="AW9" i="21"/>
  <c r="AR9" i="21"/>
  <c r="AJ9" i="21"/>
  <c r="AM9" i="21" s="1"/>
  <c r="AI9" i="21"/>
  <c r="AL9" i="21" s="1"/>
  <c r="AH9" i="21"/>
  <c r="AK9" i="21" s="1"/>
  <c r="AN9" i="21" s="1"/>
  <c r="AC9" i="21"/>
  <c r="AB9" i="21"/>
  <c r="AA9" i="21"/>
  <c r="AD9" i="21" s="1"/>
  <c r="V9" i="21"/>
  <c r="T9" i="21"/>
  <c r="BT8" i="21"/>
  <c r="BJ8" i="21"/>
  <c r="BB8" i="21"/>
  <c r="AY8" i="21"/>
  <c r="AX8" i="21"/>
  <c r="AZ8" i="21" s="1"/>
  <c r="BA8" i="21" s="1"/>
  <c r="AW8" i="21"/>
  <c r="AS8" i="21"/>
  <c r="AR8" i="21"/>
  <c r="AO8" i="21"/>
  <c r="AN8" i="21"/>
  <c r="AD8" i="21"/>
  <c r="AE8" i="21" s="1"/>
  <c r="AC8" i="21"/>
  <c r="AB8" i="21"/>
  <c r="AA8" i="21"/>
  <c r="W8" i="21"/>
  <c r="BR8" i="21" s="1"/>
  <c r="V8" i="21"/>
  <c r="T8" i="21"/>
  <c r="BR7" i="21"/>
  <c r="BI7" i="21"/>
  <c r="BG7" i="21"/>
  <c r="BF7" i="21"/>
  <c r="BE7" i="21"/>
  <c r="BH7" i="21" s="1"/>
  <c r="BJ7" i="21" s="1"/>
  <c r="BD7" i="21"/>
  <c r="AY7" i="21"/>
  <c r="AX7" i="21"/>
  <c r="AW7" i="21"/>
  <c r="AZ7" i="21" s="1"/>
  <c r="AR7" i="21"/>
  <c r="AK7" i="21"/>
  <c r="AN7" i="21" s="1"/>
  <c r="AO7" i="21" s="1"/>
  <c r="AJ7" i="21"/>
  <c r="AM7" i="21" s="1"/>
  <c r="AI7" i="21"/>
  <c r="AL7" i="21" s="1"/>
  <c r="AH7" i="21"/>
  <c r="AC7" i="21"/>
  <c r="AB7" i="21"/>
  <c r="AA7" i="21"/>
  <c r="AD7" i="21" s="1"/>
  <c r="AE7" i="21" s="1"/>
  <c r="AG7" i="21" s="1"/>
  <c r="AP7" i="21" s="1"/>
  <c r="W7" i="21"/>
  <c r="AF7" i="21" s="1"/>
  <c r="V7" i="21"/>
  <c r="M6" i="21"/>
  <c r="L6" i="21"/>
  <c r="AS7" i="21" s="1"/>
  <c r="W3" i="21"/>
  <c r="AQ1" i="21"/>
  <c r="AP1" i="21" s="1"/>
  <c r="AO1" i="21"/>
  <c r="AN1" i="21" s="1"/>
  <c r="AH1" i="21"/>
  <c r="M34" i="16"/>
  <c r="L34" i="16"/>
  <c r="AR14" i="16" s="1"/>
  <c r="BS22" i="16" s="1"/>
  <c r="C34" i="16"/>
  <c r="B34" i="16"/>
  <c r="S32" i="16"/>
  <c r="BQ31" i="16"/>
  <c r="S31" i="16"/>
  <c r="BQ30" i="16"/>
  <c r="S30" i="16"/>
  <c r="Z29" i="16"/>
  <c r="Y29" i="16"/>
  <c r="AB29" i="16" s="1"/>
  <c r="X29" i="16"/>
  <c r="AA29" i="16" s="1"/>
  <c r="W29" i="16"/>
  <c r="S29" i="16"/>
  <c r="AB28" i="16"/>
  <c r="Z28" i="16"/>
  <c r="Y28" i="16"/>
  <c r="X28" i="16"/>
  <c r="W28" i="16"/>
  <c r="S28" i="16"/>
  <c r="BQ27" i="16"/>
  <c r="S27" i="16"/>
  <c r="BQ26" i="16"/>
  <c r="S26" i="16"/>
  <c r="M26" i="16"/>
  <c r="L26" i="16"/>
  <c r="AR12" i="16" s="1"/>
  <c r="BA12" i="16" s="1"/>
  <c r="C26" i="16"/>
  <c r="V12" i="16" s="1"/>
  <c r="B26" i="16"/>
  <c r="AD25" i="16"/>
  <c r="AB25" i="16"/>
  <c r="AA25" i="16"/>
  <c r="Z25" i="16"/>
  <c r="AC25" i="16" s="1"/>
  <c r="S25" i="16"/>
  <c r="AD24" i="16"/>
  <c r="AF24" i="16" s="1"/>
  <c r="AB24" i="16"/>
  <c r="AA24" i="16"/>
  <c r="Z24" i="16"/>
  <c r="AC24" i="16" s="1"/>
  <c r="S24" i="16"/>
  <c r="BQ23" i="16"/>
  <c r="S23" i="16"/>
  <c r="BQ22" i="16"/>
  <c r="S22" i="16"/>
  <c r="AB21" i="16"/>
  <c r="AA21" i="16"/>
  <c r="Z21" i="16"/>
  <c r="AC21" i="16" s="1"/>
  <c r="AD21" i="16" s="1"/>
  <c r="Y21" i="16"/>
  <c r="X21" i="16"/>
  <c r="W21" i="16"/>
  <c r="S21" i="16"/>
  <c r="AB20" i="16"/>
  <c r="Y20" i="16"/>
  <c r="X20" i="16"/>
  <c r="AA20" i="16" s="1"/>
  <c r="W20" i="16"/>
  <c r="Z20" i="16" s="1"/>
  <c r="S20" i="16"/>
  <c r="Y19" i="16"/>
  <c r="AB19" i="16" s="1"/>
  <c r="X19" i="16"/>
  <c r="AA19" i="16" s="1"/>
  <c r="W19" i="16"/>
  <c r="Z19" i="16" s="1"/>
  <c r="AC19" i="16" s="1"/>
  <c r="S19" i="16"/>
  <c r="AA18" i="16"/>
  <c r="Y18" i="16"/>
  <c r="AB18" i="16" s="1"/>
  <c r="X18" i="16"/>
  <c r="W18" i="16"/>
  <c r="S18" i="16"/>
  <c r="M18" i="16"/>
  <c r="L18" i="16"/>
  <c r="AR10" i="16" s="1"/>
  <c r="BQ17" i="16"/>
  <c r="S17" i="16"/>
  <c r="BQ16" i="16"/>
  <c r="S16" i="16"/>
  <c r="BQ15" i="16"/>
  <c r="S15" i="16"/>
  <c r="BI14" i="16"/>
  <c r="AU14" i="16"/>
  <c r="AX14" i="16" s="1"/>
  <c r="AT14" i="16"/>
  <c r="AW14" i="16" s="1"/>
  <c r="AS14" i="16"/>
  <c r="AV14" i="16" s="1"/>
  <c r="AQ14" i="16"/>
  <c r="AM14" i="16"/>
  <c r="AB14" i="16"/>
  <c r="AA14" i="16"/>
  <c r="Z14" i="16"/>
  <c r="AC14" i="16" s="1"/>
  <c r="AD14" i="16" s="1"/>
  <c r="V14" i="16"/>
  <c r="AE14" i="16" s="1"/>
  <c r="U14" i="16"/>
  <c r="S14" i="16"/>
  <c r="M14" i="16"/>
  <c r="L14" i="16"/>
  <c r="AR9" i="16" s="1"/>
  <c r="BS17" i="16" s="1"/>
  <c r="C14" i="16"/>
  <c r="V9" i="16" s="1"/>
  <c r="B14" i="16"/>
  <c r="BG13" i="16"/>
  <c r="BE13" i="16"/>
  <c r="BH13" i="16" s="1"/>
  <c r="BD13" i="16"/>
  <c r="BC13" i="16"/>
  <c r="BF13" i="16" s="1"/>
  <c r="BA13" i="16"/>
  <c r="AW13" i="16"/>
  <c r="AU13" i="16"/>
  <c r="AX13" i="16" s="1"/>
  <c r="AT13" i="16"/>
  <c r="AS13" i="16"/>
  <c r="AR13" i="16"/>
  <c r="AQ13" i="16"/>
  <c r="AJ13" i="16"/>
  <c r="AI13" i="16"/>
  <c r="AL13" i="16" s="1"/>
  <c r="AH13" i="16"/>
  <c r="AK13" i="16" s="1"/>
  <c r="AG13" i="16"/>
  <c r="AN14" i="16" s="1"/>
  <c r="AB13" i="16"/>
  <c r="AA13" i="16"/>
  <c r="Z13" i="16"/>
  <c r="AC13" i="16" s="1"/>
  <c r="AD13" i="16" s="1"/>
  <c r="AF13" i="16" s="1"/>
  <c r="V13" i="16"/>
  <c r="AE13" i="16" s="1"/>
  <c r="U13" i="16"/>
  <c r="S13" i="16"/>
  <c r="BJ12" i="16"/>
  <c r="BI12" i="16"/>
  <c r="AY12" i="16"/>
  <c r="AZ12" i="16" s="1"/>
  <c r="AX12" i="16"/>
  <c r="AW12" i="16"/>
  <c r="AV12" i="16"/>
  <c r="AQ12" i="16"/>
  <c r="AM12" i="16"/>
  <c r="AE12" i="16"/>
  <c r="AA12" i="16"/>
  <c r="Y12" i="16"/>
  <c r="AB12" i="16" s="1"/>
  <c r="X12" i="16"/>
  <c r="W12" i="16"/>
  <c r="Z12" i="16" s="1"/>
  <c r="AC12" i="16" s="1"/>
  <c r="U12" i="16"/>
  <c r="S12" i="16"/>
  <c r="BS11" i="16"/>
  <c r="BE11" i="16"/>
  <c r="BH11" i="16" s="1"/>
  <c r="BD11" i="16"/>
  <c r="BG11" i="16" s="1"/>
  <c r="BC11" i="16"/>
  <c r="BA11" i="16"/>
  <c r="AX11" i="16"/>
  <c r="AW11" i="16"/>
  <c r="AY11" i="16" s="1"/>
  <c r="AZ11" i="16" s="1"/>
  <c r="AV11" i="16"/>
  <c r="AR11" i="16"/>
  <c r="AQ11" i="16"/>
  <c r="AK11" i="16"/>
  <c r="AI11" i="16"/>
  <c r="AL11" i="16" s="1"/>
  <c r="AH11" i="16"/>
  <c r="AG11" i="16"/>
  <c r="AJ11" i="16" s="1"/>
  <c r="AE11" i="16"/>
  <c r="AA11" i="16"/>
  <c r="Y11" i="16"/>
  <c r="AB11" i="16" s="1"/>
  <c r="X11" i="16"/>
  <c r="W11" i="16"/>
  <c r="V11" i="16"/>
  <c r="BQ11" i="16" s="1"/>
  <c r="U11" i="16"/>
  <c r="S11" i="16"/>
  <c r="BJ10" i="16"/>
  <c r="BI10" i="16"/>
  <c r="AY10" i="16"/>
  <c r="AZ10" i="16" s="1"/>
  <c r="AX10" i="16"/>
  <c r="AW10" i="16"/>
  <c r="AV10" i="16"/>
  <c r="AQ10" i="16"/>
  <c r="AM10" i="16"/>
  <c r="AE10" i="16"/>
  <c r="AB10" i="16"/>
  <c r="AA10" i="16"/>
  <c r="AC10" i="16" s="1"/>
  <c r="AD10" i="16" s="1"/>
  <c r="Z10" i="16"/>
  <c r="V10" i="16"/>
  <c r="U10" i="16"/>
  <c r="S10" i="16"/>
  <c r="BH9" i="16"/>
  <c r="BF9" i="16"/>
  <c r="BE9" i="16"/>
  <c r="BD9" i="16"/>
  <c r="BG9" i="16" s="1"/>
  <c r="BC9" i="16"/>
  <c r="AX9" i="16"/>
  <c r="AW9" i="16"/>
  <c r="AV9" i="16"/>
  <c r="AY9" i="16" s="1"/>
  <c r="AZ9" i="16" s="1"/>
  <c r="AQ9" i="16"/>
  <c r="AL9" i="16"/>
  <c r="AI9" i="16"/>
  <c r="AH9" i="16"/>
  <c r="AK9" i="16" s="1"/>
  <c r="AG9" i="16"/>
  <c r="AN10" i="16" s="1"/>
  <c r="AD9" i="16"/>
  <c r="AB9" i="16"/>
  <c r="AA9" i="16"/>
  <c r="Z9" i="16"/>
  <c r="AC9" i="16" s="1"/>
  <c r="U9" i="16"/>
  <c r="S9" i="16"/>
  <c r="BS8" i="16"/>
  <c r="BI8" i="16"/>
  <c r="BA8" i="16"/>
  <c r="AX8" i="16"/>
  <c r="AW8" i="16"/>
  <c r="AY8" i="16" s="1"/>
  <c r="AZ8" i="16" s="1"/>
  <c r="AV8" i="16"/>
  <c r="AR8" i="16"/>
  <c r="AQ8" i="16"/>
  <c r="AN8" i="16"/>
  <c r="AM8" i="16"/>
  <c r="AC8" i="16"/>
  <c r="AD8" i="16" s="1"/>
  <c r="AB8" i="16"/>
  <c r="AA8" i="16"/>
  <c r="Z8" i="16"/>
  <c r="V8" i="16"/>
  <c r="BQ8" i="16" s="1"/>
  <c r="U8" i="16"/>
  <c r="S8" i="16"/>
  <c r="BQ7" i="16"/>
  <c r="BH7" i="16"/>
  <c r="BF7" i="16"/>
  <c r="BE7" i="16"/>
  <c r="BD7" i="16"/>
  <c r="BG7" i="16" s="1"/>
  <c r="BC7" i="16"/>
  <c r="AX7" i="16"/>
  <c r="AW7" i="16"/>
  <c r="AV7" i="16"/>
  <c r="AY7" i="16" s="1"/>
  <c r="AZ7" i="16" s="1"/>
  <c r="AQ7" i="16"/>
  <c r="AJ7" i="16"/>
  <c r="AI7" i="16"/>
  <c r="AH7" i="16"/>
  <c r="AK7" i="16" s="1"/>
  <c r="AG7" i="16"/>
  <c r="AB7" i="16"/>
  <c r="AA7" i="16"/>
  <c r="Z7" i="16"/>
  <c r="AC7" i="16" s="1"/>
  <c r="AD7" i="16" s="1"/>
  <c r="AF7" i="16" s="1"/>
  <c r="V7" i="16"/>
  <c r="AE7" i="16" s="1"/>
  <c r="U7" i="16"/>
  <c r="M6" i="16"/>
  <c r="L6" i="16"/>
  <c r="AR7" i="16" s="1"/>
  <c r="V3" i="16"/>
  <c r="AP1" i="16"/>
  <c r="AO1" i="16" s="1"/>
  <c r="AN1" i="16"/>
  <c r="AM1" i="16" s="1"/>
  <c r="AG1" i="16"/>
  <c r="M18" i="14"/>
  <c r="L18" i="14"/>
  <c r="C18" i="14"/>
  <c r="B18" i="14"/>
  <c r="S16" i="14"/>
  <c r="S15" i="14"/>
  <c r="S14" i="14"/>
  <c r="M14" i="14"/>
  <c r="L14" i="14"/>
  <c r="C14" i="14"/>
  <c r="B14" i="14"/>
  <c r="S13" i="14"/>
  <c r="S12" i="14"/>
  <c r="S11" i="14"/>
  <c r="S10" i="14"/>
  <c r="M10" i="14"/>
  <c r="L10" i="14"/>
  <c r="S9" i="14"/>
  <c r="S8" i="14"/>
  <c r="M6" i="14"/>
  <c r="L6" i="14"/>
  <c r="M18" i="13"/>
  <c r="L18" i="13"/>
  <c r="S16" i="13"/>
  <c r="S15" i="13"/>
  <c r="S14" i="13"/>
  <c r="C14" i="13"/>
  <c r="B14" i="13"/>
  <c r="S13" i="13"/>
  <c r="S12" i="13"/>
  <c r="S11" i="13"/>
  <c r="S10" i="13"/>
  <c r="M10" i="13"/>
  <c r="L10" i="13"/>
  <c r="S9" i="13"/>
  <c r="S8" i="13"/>
  <c r="M6" i="13"/>
  <c r="L6" i="13"/>
  <c r="M18" i="12"/>
  <c r="L18" i="12"/>
  <c r="C18" i="12"/>
  <c r="B18" i="12"/>
  <c r="S16" i="12"/>
  <c r="S15" i="12"/>
  <c r="S14" i="12"/>
  <c r="M14" i="12"/>
  <c r="L14" i="12"/>
  <c r="C14" i="12"/>
  <c r="B14" i="12"/>
  <c r="S13" i="12"/>
  <c r="S12" i="12"/>
  <c r="S11" i="12"/>
  <c r="S10" i="12"/>
  <c r="M10" i="12"/>
  <c r="L10" i="12"/>
  <c r="S9" i="12"/>
  <c r="S8" i="12"/>
  <c r="M6" i="12"/>
  <c r="L6" i="12"/>
  <c r="M18" i="11"/>
  <c r="L18" i="11"/>
  <c r="C18" i="11"/>
  <c r="B18" i="11"/>
  <c r="S16" i="11"/>
  <c r="S15" i="11"/>
  <c r="S14" i="11"/>
  <c r="C14" i="11"/>
  <c r="B14" i="11"/>
  <c r="S13" i="11"/>
  <c r="S12" i="11"/>
  <c r="S11" i="11"/>
  <c r="S10" i="11"/>
  <c r="M10" i="11"/>
  <c r="L10" i="11"/>
  <c r="S9" i="11"/>
  <c r="S8" i="11"/>
  <c r="M6" i="11"/>
  <c r="L6" i="11"/>
  <c r="M34" i="10"/>
  <c r="L34" i="10"/>
  <c r="AR14" i="10" s="1"/>
  <c r="BA14" i="10" s="1"/>
  <c r="C34" i="10"/>
  <c r="V14" i="10" s="1"/>
  <c r="BS13" i="10" s="1"/>
  <c r="B34" i="10"/>
  <c r="S32" i="10"/>
  <c r="BQ31" i="10"/>
  <c r="S31" i="10"/>
  <c r="BQ30" i="10"/>
  <c r="S30" i="10"/>
  <c r="AB29" i="10"/>
  <c r="Z29" i="10"/>
  <c r="AC29" i="10" s="1"/>
  <c r="Y29" i="10"/>
  <c r="X29" i="10"/>
  <c r="AA29" i="10" s="1"/>
  <c r="W29" i="10"/>
  <c r="S29" i="10"/>
  <c r="AB28" i="10"/>
  <c r="Z28" i="10"/>
  <c r="Y28" i="10"/>
  <c r="X28" i="10"/>
  <c r="W28" i="10"/>
  <c r="S28" i="10"/>
  <c r="BQ27" i="10"/>
  <c r="S27" i="10"/>
  <c r="BQ26" i="10"/>
  <c r="S26" i="10"/>
  <c r="M26" i="10"/>
  <c r="C26" i="10"/>
  <c r="V12" i="10" s="1"/>
  <c r="B26" i="10"/>
  <c r="AD25" i="10"/>
  <c r="AC25" i="10"/>
  <c r="AB25" i="10"/>
  <c r="AA25" i="10"/>
  <c r="Z25" i="10"/>
  <c r="S25" i="10"/>
  <c r="AF24" i="10"/>
  <c r="AD24" i="10"/>
  <c r="AB24" i="10"/>
  <c r="AA24" i="10"/>
  <c r="Z24" i="10"/>
  <c r="AC24" i="10" s="1"/>
  <c r="S24" i="10"/>
  <c r="BQ23" i="10"/>
  <c r="S23" i="10"/>
  <c r="BQ22" i="10"/>
  <c r="S22" i="10"/>
  <c r="AR11" i="10"/>
  <c r="BS19" i="10" s="1"/>
  <c r="C22" i="10"/>
  <c r="V11" i="10" s="1"/>
  <c r="B22" i="10"/>
  <c r="AB21" i="10"/>
  <c r="Y21" i="10"/>
  <c r="X21" i="10"/>
  <c r="AA21" i="10" s="1"/>
  <c r="W21" i="10"/>
  <c r="Z21" i="10" s="1"/>
  <c r="AC21" i="10" s="1"/>
  <c r="S21" i="10"/>
  <c r="Z20" i="10"/>
  <c r="Y20" i="10"/>
  <c r="X20" i="10"/>
  <c r="W20" i="10"/>
  <c r="S20" i="10"/>
  <c r="AA19" i="10"/>
  <c r="Y19" i="10"/>
  <c r="AB19" i="10" s="1"/>
  <c r="X19" i="10"/>
  <c r="W19" i="10"/>
  <c r="Z19" i="10" s="1"/>
  <c r="AC19" i="10" s="1"/>
  <c r="S19" i="10"/>
  <c r="AA18" i="10"/>
  <c r="Y18" i="10"/>
  <c r="X18" i="10"/>
  <c r="W18" i="10"/>
  <c r="S18" i="10"/>
  <c r="M18" i="10"/>
  <c r="L18" i="10"/>
  <c r="AR10" i="10" s="1"/>
  <c r="BQ17" i="10"/>
  <c r="S17" i="10"/>
  <c r="BQ16" i="10"/>
  <c r="S16" i="10"/>
  <c r="BQ15" i="10"/>
  <c r="S15" i="10"/>
  <c r="BI14" i="10"/>
  <c r="AY14" i="10"/>
  <c r="AU14" i="10"/>
  <c r="AX14" i="10" s="1"/>
  <c r="AT14" i="10"/>
  <c r="AW14" i="10" s="1"/>
  <c r="AS14" i="10"/>
  <c r="AV14" i="10" s="1"/>
  <c r="AQ14" i="10"/>
  <c r="AN14" i="10"/>
  <c r="AM14" i="10"/>
  <c r="AD14" i="10"/>
  <c r="AB14" i="10"/>
  <c r="AA14" i="10"/>
  <c r="Z14" i="10"/>
  <c r="AC14" i="10" s="1"/>
  <c r="U14" i="10"/>
  <c r="S14" i="10"/>
  <c r="M14" i="10"/>
  <c r="L14" i="10"/>
  <c r="AR9" i="10" s="1"/>
  <c r="V9" i="10"/>
  <c r="BE13" i="10"/>
  <c r="BH13" i="10" s="1"/>
  <c r="BD13" i="10"/>
  <c r="BG13" i="10" s="1"/>
  <c r="BC13" i="10"/>
  <c r="BF13" i="10" s="1"/>
  <c r="BI13" i="10" s="1"/>
  <c r="BA13" i="10"/>
  <c r="AW13" i="10"/>
  <c r="AU13" i="10"/>
  <c r="AX13" i="10" s="1"/>
  <c r="AT13" i="10"/>
  <c r="AS13" i="10"/>
  <c r="AR13" i="10"/>
  <c r="AQ13" i="10"/>
  <c r="AJ13" i="10"/>
  <c r="AI13" i="10"/>
  <c r="AL13" i="10" s="1"/>
  <c r="AH13" i="10"/>
  <c r="AK13" i="10" s="1"/>
  <c r="AG13" i="10"/>
  <c r="AE13" i="10"/>
  <c r="AB13" i="10"/>
  <c r="AA13" i="10"/>
  <c r="Z13" i="10"/>
  <c r="AC13" i="10" s="1"/>
  <c r="AD13" i="10" s="1"/>
  <c r="AF13" i="10" s="1"/>
  <c r="V13" i="10"/>
  <c r="BQ13" i="10" s="1"/>
  <c r="U13" i="10"/>
  <c r="S13" i="10"/>
  <c r="BJ12" i="10"/>
  <c r="BI12" i="10"/>
  <c r="AY12" i="10"/>
  <c r="AZ12" i="10" s="1"/>
  <c r="AX12" i="10"/>
  <c r="AW12" i="10"/>
  <c r="AV12" i="10"/>
  <c r="AR12" i="10"/>
  <c r="BA12" i="10" s="1"/>
  <c r="AQ12" i="10"/>
  <c r="AM12" i="10"/>
  <c r="AA12" i="10"/>
  <c r="Y12" i="10"/>
  <c r="AB12" i="10" s="1"/>
  <c r="X12" i="10"/>
  <c r="W12" i="10"/>
  <c r="Z12" i="10" s="1"/>
  <c r="U12" i="10"/>
  <c r="S12" i="10"/>
  <c r="BE11" i="10"/>
  <c r="BH11" i="10" s="1"/>
  <c r="BD11" i="10"/>
  <c r="BG11" i="10" s="1"/>
  <c r="BC11" i="10"/>
  <c r="AX11" i="10"/>
  <c r="AW11" i="10"/>
  <c r="AY11" i="10" s="1"/>
  <c r="AZ11" i="10" s="1"/>
  <c r="AV11" i="10"/>
  <c r="AQ11" i="10"/>
  <c r="AK11" i="10"/>
  <c r="AI11" i="10"/>
  <c r="AL11" i="10" s="1"/>
  <c r="AH11" i="10"/>
  <c r="AG11" i="10"/>
  <c r="Y11" i="10"/>
  <c r="AB11" i="10" s="1"/>
  <c r="X11" i="10"/>
  <c r="AA11" i="10" s="1"/>
  <c r="W11" i="10"/>
  <c r="U11" i="10"/>
  <c r="S11" i="10"/>
  <c r="BI10" i="10"/>
  <c r="AY10" i="10"/>
  <c r="AZ10" i="10" s="1"/>
  <c r="AX10" i="10"/>
  <c r="AW10" i="10"/>
  <c r="AV10" i="10"/>
  <c r="AQ10" i="10"/>
  <c r="AM10" i="10"/>
  <c r="AB10" i="10"/>
  <c r="AA10" i="10"/>
  <c r="Z10" i="10"/>
  <c r="V10" i="10"/>
  <c r="U10" i="10"/>
  <c r="S10" i="10"/>
  <c r="BF9" i="10"/>
  <c r="BE9" i="10"/>
  <c r="BJ10" i="10" s="1"/>
  <c r="BD9" i="10"/>
  <c r="BG9" i="10" s="1"/>
  <c r="BC9" i="10"/>
  <c r="AX9" i="10"/>
  <c r="AW9" i="10"/>
  <c r="AV9" i="10"/>
  <c r="AY9" i="10" s="1"/>
  <c r="AZ9" i="10" s="1"/>
  <c r="AQ9" i="10"/>
  <c r="AL9" i="10"/>
  <c r="AI9" i="10"/>
  <c r="AH9" i="10"/>
  <c r="AK9" i="10" s="1"/>
  <c r="AG9" i="10"/>
  <c r="AN10" i="10" s="1"/>
  <c r="AB9" i="10"/>
  <c r="AA9" i="10"/>
  <c r="Z9" i="10"/>
  <c r="AC9" i="10" s="1"/>
  <c r="U9" i="10"/>
  <c r="S9" i="10"/>
  <c r="BI8" i="10"/>
  <c r="BA8" i="10"/>
  <c r="AX8" i="10"/>
  <c r="AW8" i="10"/>
  <c r="AY8" i="10" s="1"/>
  <c r="AZ8" i="10" s="1"/>
  <c r="AV8" i="10"/>
  <c r="AR8" i="10"/>
  <c r="AQ8" i="10"/>
  <c r="AM8" i="10"/>
  <c r="AC8" i="10"/>
  <c r="AD8" i="10" s="1"/>
  <c r="AB8" i="10"/>
  <c r="AA8" i="10"/>
  <c r="Z8" i="10"/>
  <c r="V8" i="10"/>
  <c r="U8" i="10"/>
  <c r="S8" i="10"/>
  <c r="BQ7" i="10"/>
  <c r="BH7" i="10"/>
  <c r="BF7" i="10"/>
  <c r="BE7" i="10"/>
  <c r="BD7" i="10"/>
  <c r="BC7" i="10"/>
  <c r="AX7" i="10"/>
  <c r="AW7" i="10"/>
  <c r="AV7" i="10"/>
  <c r="AY7" i="10" s="1"/>
  <c r="AQ7" i="10"/>
  <c r="AJ7" i="10"/>
  <c r="AI7" i="10"/>
  <c r="AL7" i="10" s="1"/>
  <c r="AH7" i="10"/>
  <c r="AK7" i="10" s="1"/>
  <c r="AG7" i="10"/>
  <c r="AE7" i="10"/>
  <c r="AB7" i="10"/>
  <c r="AC7" i="10" s="1"/>
  <c r="AD7" i="10" s="1"/>
  <c r="AF7" i="10" s="1"/>
  <c r="AA7" i="10"/>
  <c r="Z7" i="10"/>
  <c r="V7" i="10"/>
  <c r="BS7" i="10" s="1"/>
  <c r="U7" i="10"/>
  <c r="M6" i="10"/>
  <c r="L6" i="10"/>
  <c r="AR7" i="10" s="1"/>
  <c r="V3" i="10"/>
  <c r="AP1" i="10"/>
  <c r="AO1" i="10" s="1"/>
  <c r="AN1" i="10"/>
  <c r="AM1" i="10" s="1"/>
  <c r="AG1" i="10"/>
  <c r="S32" i="9"/>
  <c r="S31" i="9"/>
  <c r="S30" i="9"/>
  <c r="S29" i="9"/>
  <c r="S28" i="9"/>
  <c r="S27" i="9"/>
  <c r="S26" i="9"/>
  <c r="S25" i="9"/>
  <c r="S24" i="9"/>
  <c r="S23" i="9"/>
  <c r="S22" i="9"/>
  <c r="S21" i="9"/>
  <c r="S20" i="9"/>
  <c r="S19" i="9"/>
  <c r="S18" i="9"/>
  <c r="M18" i="9"/>
  <c r="L18" i="9"/>
  <c r="C18" i="9"/>
  <c r="B18" i="9"/>
  <c r="S17" i="9"/>
  <c r="S16" i="9"/>
  <c r="S15" i="9"/>
  <c r="S14" i="9"/>
  <c r="M14" i="9"/>
  <c r="L14" i="9"/>
  <c r="C14" i="9"/>
  <c r="B14" i="9"/>
  <c r="S13" i="9"/>
  <c r="S12" i="9"/>
  <c r="S11" i="9"/>
  <c r="S10" i="9"/>
  <c r="M10" i="9"/>
  <c r="L10" i="9"/>
  <c r="S9" i="9"/>
  <c r="S8" i="9"/>
  <c r="S7" i="9"/>
  <c r="M6" i="9"/>
  <c r="L6" i="9"/>
  <c r="C6" i="9"/>
  <c r="B6" i="9"/>
  <c r="S1" i="9"/>
  <c r="BT36" i="8"/>
  <c r="BT35" i="8"/>
  <c r="M34" i="8"/>
  <c r="L34" i="8"/>
  <c r="AS14" i="8" s="1"/>
  <c r="C34" i="8"/>
  <c r="B34" i="8"/>
  <c r="T32" i="8"/>
  <c r="BR31" i="8"/>
  <c r="T31" i="8"/>
  <c r="BR30" i="8"/>
  <c r="T30" i="8"/>
  <c r="C30" i="8"/>
  <c r="W13" i="8" s="1"/>
  <c r="BR13" i="8" s="1"/>
  <c r="B30" i="8"/>
  <c r="AE29" i="8"/>
  <c r="AC29" i="8"/>
  <c r="AB29" i="8"/>
  <c r="Z29" i="8"/>
  <c r="Y29" i="8"/>
  <c r="X29" i="8"/>
  <c r="AA29" i="8" s="1"/>
  <c r="AD29" i="8" s="1"/>
  <c r="T29" i="8"/>
  <c r="AD28" i="8"/>
  <c r="Z28" i="8"/>
  <c r="AC28" i="8" s="1"/>
  <c r="Y28" i="8"/>
  <c r="AB28" i="8" s="1"/>
  <c r="X28" i="8"/>
  <c r="AA28" i="8" s="1"/>
  <c r="T28" i="8"/>
  <c r="BR27" i="8"/>
  <c r="T27" i="8"/>
  <c r="M26" i="8"/>
  <c r="L26" i="8"/>
  <c r="AS12" i="8" s="1"/>
  <c r="BB12" i="8" s="1"/>
  <c r="C26" i="8"/>
  <c r="W12" i="8" s="1"/>
  <c r="B26" i="8"/>
  <c r="BR22" i="8"/>
  <c r="T22" i="8"/>
  <c r="M22" i="8"/>
  <c r="L22" i="8"/>
  <c r="AS11" i="8" s="1"/>
  <c r="C22" i="8"/>
  <c r="W11" i="8" s="1"/>
  <c r="AF11" i="8" s="1"/>
  <c r="B22" i="8"/>
  <c r="AC21" i="8"/>
  <c r="Z21" i="8"/>
  <c r="Y21" i="8"/>
  <c r="AB21" i="8" s="1"/>
  <c r="X21" i="8"/>
  <c r="AA21" i="8" s="1"/>
  <c r="AD21" i="8" s="1"/>
  <c r="T21" i="8"/>
  <c r="AA20" i="8"/>
  <c r="Z20" i="8"/>
  <c r="AC20" i="8" s="1"/>
  <c r="Y20" i="8"/>
  <c r="X20" i="8"/>
  <c r="T20" i="8"/>
  <c r="AB19" i="8"/>
  <c r="Z19" i="8"/>
  <c r="AC19" i="8" s="1"/>
  <c r="Y19" i="8"/>
  <c r="X19" i="8"/>
  <c r="AA19" i="8" s="1"/>
  <c r="AD19" i="8" s="1"/>
  <c r="T19" i="8"/>
  <c r="AB18" i="8"/>
  <c r="AA18" i="8"/>
  <c r="Z18" i="8"/>
  <c r="AC18" i="8" s="1"/>
  <c r="AD18" i="8" s="1"/>
  <c r="Y18" i="8"/>
  <c r="X18" i="8"/>
  <c r="T18" i="8"/>
  <c r="M18" i="8"/>
  <c r="L18" i="8"/>
  <c r="C18" i="8"/>
  <c r="B18" i="8"/>
  <c r="BR17" i="8"/>
  <c r="T17" i="8"/>
  <c r="BR16" i="8"/>
  <c r="T16" i="8"/>
  <c r="BR15" i="8"/>
  <c r="T15" i="8"/>
  <c r="BJ14" i="8"/>
  <c r="AV14" i="8"/>
  <c r="AY14" i="8" s="1"/>
  <c r="AZ14" i="8" s="1"/>
  <c r="AU14" i="8"/>
  <c r="AX14" i="8" s="1"/>
  <c r="AT14" i="8"/>
  <c r="AW14" i="8" s="1"/>
  <c r="AR14" i="8"/>
  <c r="AO14" i="8"/>
  <c r="AN14" i="8"/>
  <c r="AC14" i="8"/>
  <c r="AB14" i="8"/>
  <c r="AA14" i="8"/>
  <c r="AD14" i="8" s="1"/>
  <c r="AE14" i="8" s="1"/>
  <c r="W14" i="8"/>
  <c r="BT13" i="8" s="1"/>
  <c r="V14" i="8"/>
  <c r="T14" i="8"/>
  <c r="M14" i="8"/>
  <c r="L14" i="8"/>
  <c r="W9" i="8"/>
  <c r="BR9" i="8" s="1"/>
  <c r="B14" i="8"/>
  <c r="BF13" i="8"/>
  <c r="BI13" i="8" s="1"/>
  <c r="BE13" i="8"/>
  <c r="BH13" i="8" s="1"/>
  <c r="BD13" i="8"/>
  <c r="BG13" i="8" s="1"/>
  <c r="AX13" i="8"/>
  <c r="AW13" i="8"/>
  <c r="AZ13" i="8" s="1"/>
  <c r="AV13" i="8"/>
  <c r="AY13" i="8" s="1"/>
  <c r="AU13" i="8"/>
  <c r="AT13" i="8"/>
  <c r="AS13" i="8"/>
  <c r="AR13" i="8"/>
  <c r="AK13" i="8"/>
  <c r="AJ13" i="8"/>
  <c r="AM13" i="8" s="1"/>
  <c r="AI13" i="8"/>
  <c r="AL13" i="8" s="1"/>
  <c r="AH13" i="8"/>
  <c r="AF13" i="8"/>
  <c r="AC13" i="8"/>
  <c r="AD13" i="8" s="1"/>
  <c r="AB13" i="8"/>
  <c r="AA13" i="8"/>
  <c r="V13" i="8"/>
  <c r="T13" i="8"/>
  <c r="BJ12" i="8"/>
  <c r="AZ12" i="8"/>
  <c r="BA12" i="8" s="1"/>
  <c r="AY12" i="8"/>
  <c r="AX12" i="8"/>
  <c r="AW12" i="8"/>
  <c r="AR12" i="8"/>
  <c r="AN12" i="8"/>
  <c r="AC12" i="8"/>
  <c r="AB12" i="8"/>
  <c r="Z12" i="8"/>
  <c r="Y12" i="8"/>
  <c r="X12" i="8"/>
  <c r="AA12" i="8" s="1"/>
  <c r="AD12" i="8" s="1"/>
  <c r="V12" i="8"/>
  <c r="T12" i="8"/>
  <c r="BR11" i="8"/>
  <c r="BF11" i="8"/>
  <c r="BI11" i="8" s="1"/>
  <c r="BE11" i="8"/>
  <c r="BD11" i="8"/>
  <c r="BB11" i="8"/>
  <c r="BA11" i="8"/>
  <c r="BC11" i="8" s="1"/>
  <c r="AZ11" i="8"/>
  <c r="AY11" i="8"/>
  <c r="AX11" i="8"/>
  <c r="AW11" i="8"/>
  <c r="AR11" i="8"/>
  <c r="AL11" i="8"/>
  <c r="AK11" i="8"/>
  <c r="AN11" i="8" s="1"/>
  <c r="AJ11" i="8"/>
  <c r="AM11" i="8" s="1"/>
  <c r="AI11" i="8"/>
  <c r="AH11" i="8"/>
  <c r="AO12" i="8" s="1"/>
  <c r="Z11" i="8"/>
  <c r="AC11" i="8" s="1"/>
  <c r="Y11" i="8"/>
  <c r="AB11" i="8" s="1"/>
  <c r="X11" i="8"/>
  <c r="V11" i="8"/>
  <c r="T11" i="8"/>
  <c r="BJ10" i="8"/>
  <c r="AY10" i="8"/>
  <c r="AX10" i="8"/>
  <c r="AZ10" i="8" s="1"/>
  <c r="BA10" i="8" s="1"/>
  <c r="AW10" i="8"/>
  <c r="AS10" i="8"/>
  <c r="AR10" i="8"/>
  <c r="AN10" i="8"/>
  <c r="AC10" i="8"/>
  <c r="AB10" i="8"/>
  <c r="AA10" i="8"/>
  <c r="W10" i="8"/>
  <c r="V10" i="8"/>
  <c r="T10" i="8"/>
  <c r="M10" i="8"/>
  <c r="L10" i="8"/>
  <c r="AS8" i="8" s="1"/>
  <c r="BB8" i="8" s="1"/>
  <c r="BI9" i="8"/>
  <c r="BG9" i="8"/>
  <c r="BF9" i="8"/>
  <c r="BE9" i="8"/>
  <c r="BK10" i="8" s="1"/>
  <c r="BD9" i="8"/>
  <c r="AY9" i="8"/>
  <c r="AX9" i="8"/>
  <c r="AW9" i="8"/>
  <c r="AZ9" i="8" s="1"/>
  <c r="BA9" i="8" s="1"/>
  <c r="AS9" i="8"/>
  <c r="BB9" i="8" s="1"/>
  <c r="AR9" i="8"/>
  <c r="AJ9" i="8"/>
  <c r="AM9" i="8" s="1"/>
  <c r="AI9" i="8"/>
  <c r="AL9" i="8" s="1"/>
  <c r="AH9" i="8"/>
  <c r="AO10" i="8" s="1"/>
  <c r="AD9" i="8"/>
  <c r="AC9" i="8"/>
  <c r="AB9" i="8"/>
  <c r="AA9" i="8"/>
  <c r="V9" i="8"/>
  <c r="T9" i="8"/>
  <c r="BR8" i="8"/>
  <c r="BK8" i="8"/>
  <c r="BJ8" i="8"/>
  <c r="AZ8" i="8"/>
  <c r="BA8" i="8" s="1"/>
  <c r="AY8" i="8"/>
  <c r="AX8" i="8"/>
  <c r="AW8" i="8"/>
  <c r="AR8" i="8"/>
  <c r="AN8" i="8"/>
  <c r="AF8" i="8"/>
  <c r="AD8" i="8"/>
  <c r="AE8" i="8" s="1"/>
  <c r="AC8" i="8"/>
  <c r="AB8" i="8"/>
  <c r="AA8" i="8"/>
  <c r="W8" i="8"/>
  <c r="V8" i="8"/>
  <c r="T8" i="8"/>
  <c r="BI7" i="8"/>
  <c r="BH7" i="8"/>
  <c r="BJ7" i="8" s="1"/>
  <c r="BK7" i="8" s="1"/>
  <c r="BG7" i="8"/>
  <c r="BF7" i="8"/>
  <c r="BE7" i="8"/>
  <c r="BD7" i="8"/>
  <c r="AY7" i="8"/>
  <c r="AX7" i="8"/>
  <c r="AW7" i="8"/>
  <c r="AZ7" i="8" s="1"/>
  <c r="BA7" i="8" s="1"/>
  <c r="AR7" i="8"/>
  <c r="AJ7" i="8"/>
  <c r="AM7" i="8" s="1"/>
  <c r="AI7" i="8"/>
  <c r="AL7" i="8" s="1"/>
  <c r="AH7" i="8"/>
  <c r="AE7" i="8"/>
  <c r="AC7" i="8"/>
  <c r="AB7" i="8"/>
  <c r="AA7" i="8"/>
  <c r="AD7" i="8" s="1"/>
  <c r="W7" i="8"/>
  <c r="V7" i="8"/>
  <c r="M6" i="8"/>
  <c r="L6" i="8"/>
  <c r="AS7" i="8" s="1"/>
  <c r="W3" i="8"/>
  <c r="AQ1" i="8"/>
  <c r="AP1" i="8"/>
  <c r="AO1" i="8"/>
  <c r="AN1" i="8" s="1"/>
  <c r="AH1" i="8"/>
  <c r="BT36" i="7"/>
  <c r="BT35" i="7"/>
  <c r="T32" i="7"/>
  <c r="BR31" i="7"/>
  <c r="T31" i="7"/>
  <c r="BR30" i="7"/>
  <c r="T30" i="7"/>
  <c r="AC29" i="7"/>
  <c r="AB29" i="7"/>
  <c r="AA29" i="7"/>
  <c r="AD29" i="7" s="1"/>
  <c r="Z29" i="7"/>
  <c r="Y29" i="7"/>
  <c r="X29" i="7"/>
  <c r="T29" i="7"/>
  <c r="AC28" i="7"/>
  <c r="Z28" i="7"/>
  <c r="Y28" i="7"/>
  <c r="AB28" i="7" s="1"/>
  <c r="X28" i="7"/>
  <c r="T28" i="7"/>
  <c r="BR27" i="7"/>
  <c r="T27" i="7"/>
  <c r="AS12" i="7"/>
  <c r="BR22" i="7"/>
  <c r="T22" i="7"/>
  <c r="AB21" i="7"/>
  <c r="Z21" i="7"/>
  <c r="AC21" i="7" s="1"/>
  <c r="Y21" i="7"/>
  <c r="X21" i="7"/>
  <c r="AA21" i="7" s="1"/>
  <c r="AD21" i="7" s="1"/>
  <c r="T21" i="7"/>
  <c r="AB20" i="7"/>
  <c r="Z20" i="7"/>
  <c r="AC20" i="7" s="1"/>
  <c r="Y20" i="7"/>
  <c r="X20" i="7"/>
  <c r="T20" i="7"/>
  <c r="AC19" i="7"/>
  <c r="AA19" i="7"/>
  <c r="AD19" i="7" s="1"/>
  <c r="Z19" i="7"/>
  <c r="Y19" i="7"/>
  <c r="AB19" i="7" s="1"/>
  <c r="X19" i="7"/>
  <c r="T19" i="7"/>
  <c r="AC18" i="7"/>
  <c r="AB18" i="7"/>
  <c r="Z18" i="7"/>
  <c r="Y18" i="7"/>
  <c r="X18" i="7"/>
  <c r="T18" i="7"/>
  <c r="BR17" i="7"/>
  <c r="T17" i="7"/>
  <c r="BR16" i="7"/>
  <c r="T16" i="7"/>
  <c r="BR15" i="7"/>
  <c r="T15" i="7"/>
  <c r="BJ14" i="7"/>
  <c r="AY14" i="7"/>
  <c r="AX14" i="7"/>
  <c r="AW14" i="7"/>
  <c r="AZ14" i="7" s="1"/>
  <c r="AV14" i="7"/>
  <c r="AU14" i="7"/>
  <c r="AT14" i="7"/>
  <c r="AS14" i="7"/>
  <c r="AR14" i="7"/>
  <c r="AN14" i="7"/>
  <c r="AC14" i="7"/>
  <c r="AB14" i="7"/>
  <c r="AD14" i="7" s="1"/>
  <c r="AE14" i="7" s="1"/>
  <c r="AA14" i="7"/>
  <c r="W14" i="7"/>
  <c r="AF14" i="7" s="1"/>
  <c r="V14" i="7"/>
  <c r="T14" i="7"/>
  <c r="W9" i="7"/>
  <c r="BI13" i="7"/>
  <c r="BG13" i="7"/>
  <c r="BF13" i="7"/>
  <c r="BE13" i="7"/>
  <c r="BH13" i="7" s="1"/>
  <c r="BD13" i="7"/>
  <c r="BK14" i="7" s="1"/>
  <c r="AY13" i="7"/>
  <c r="AW13" i="7"/>
  <c r="AV13" i="7"/>
  <c r="AU13" i="7"/>
  <c r="AX13" i="7" s="1"/>
  <c r="AZ13" i="7" s="1"/>
  <c r="AT13" i="7"/>
  <c r="BA13" i="7" s="1"/>
  <c r="AS13" i="7"/>
  <c r="AR13" i="7"/>
  <c r="AM13" i="7"/>
  <c r="AL13" i="7"/>
  <c r="AJ13" i="7"/>
  <c r="AI13" i="7"/>
  <c r="AH13" i="7"/>
  <c r="AK13" i="7" s="1"/>
  <c r="AN13" i="7" s="1"/>
  <c r="AC13" i="7"/>
  <c r="AB13" i="7"/>
  <c r="AA13" i="7"/>
  <c r="AD13" i="7" s="1"/>
  <c r="AE13" i="7" s="1"/>
  <c r="W13" i="7"/>
  <c r="V13" i="7"/>
  <c r="T13" i="7"/>
  <c r="BJ12" i="7"/>
  <c r="AY12" i="7"/>
  <c r="AX12" i="7"/>
  <c r="AW12" i="7"/>
  <c r="AZ12" i="7" s="1"/>
  <c r="BA12" i="7" s="1"/>
  <c r="AR12" i="7"/>
  <c r="AN12" i="7"/>
  <c r="AA12" i="7"/>
  <c r="Z12" i="7"/>
  <c r="AC12" i="7" s="1"/>
  <c r="Y12" i="7"/>
  <c r="AB12" i="7" s="1"/>
  <c r="AD12" i="7" s="1"/>
  <c r="X12" i="7"/>
  <c r="W12" i="7"/>
  <c r="BR12" i="7" s="1"/>
  <c r="V12" i="7"/>
  <c r="T12" i="7"/>
  <c r="BI11" i="7"/>
  <c r="BH11" i="7"/>
  <c r="BG11" i="7"/>
  <c r="BJ11" i="7" s="1"/>
  <c r="BK11" i="7" s="1"/>
  <c r="BF11" i="7"/>
  <c r="BE11" i="7"/>
  <c r="BD11" i="7"/>
  <c r="AZ11" i="7"/>
  <c r="AY11" i="7"/>
  <c r="AX11" i="7"/>
  <c r="AW11" i="7"/>
  <c r="AS11" i="7"/>
  <c r="AR11" i="7"/>
  <c r="AK11" i="7"/>
  <c r="AJ11" i="7"/>
  <c r="AM11" i="7" s="1"/>
  <c r="AI11" i="7"/>
  <c r="AH11" i="7"/>
  <c r="AO13" i="7" s="1"/>
  <c r="AC11" i="7"/>
  <c r="Z11" i="7"/>
  <c r="Y11" i="7"/>
  <c r="AB11" i="7" s="1"/>
  <c r="X11" i="7"/>
  <c r="W11" i="7"/>
  <c r="V11" i="7"/>
  <c r="T11" i="7"/>
  <c r="BJ10" i="7"/>
  <c r="AY10" i="7"/>
  <c r="AX10" i="7"/>
  <c r="AW10" i="7"/>
  <c r="AZ10" i="7" s="1"/>
  <c r="BA10" i="7" s="1"/>
  <c r="AS10" i="7"/>
  <c r="BB10" i="7" s="1"/>
  <c r="AR10" i="7"/>
  <c r="AO10" i="7"/>
  <c r="AN10" i="7"/>
  <c r="AC10" i="7"/>
  <c r="AB10" i="7"/>
  <c r="AA10" i="7"/>
  <c r="AD10" i="7" s="1"/>
  <c r="AE10" i="7" s="1"/>
  <c r="W10" i="7"/>
  <c r="BR10" i="7" s="1"/>
  <c r="V10" i="7"/>
  <c r="T10" i="7"/>
  <c r="AS8" i="7"/>
  <c r="W8" i="7"/>
  <c r="BI9" i="7"/>
  <c r="BF9" i="7"/>
  <c r="BE9" i="7"/>
  <c r="BH9" i="7" s="1"/>
  <c r="BD9" i="7"/>
  <c r="BG9" i="7" s="1"/>
  <c r="BJ9" i="7" s="1"/>
  <c r="AZ9" i="7"/>
  <c r="AY9" i="7"/>
  <c r="AX9" i="7"/>
  <c r="AW9" i="7"/>
  <c r="AS9" i="7"/>
  <c r="AR9" i="7"/>
  <c r="AL9" i="7"/>
  <c r="AJ9" i="7"/>
  <c r="AM9" i="7" s="1"/>
  <c r="AI9" i="7"/>
  <c r="AH9" i="7"/>
  <c r="AK9" i="7" s="1"/>
  <c r="AC9" i="7"/>
  <c r="AB9" i="7"/>
  <c r="AD9" i="7" s="1"/>
  <c r="AE9" i="7" s="1"/>
  <c r="AA9" i="7"/>
  <c r="V9" i="7"/>
  <c r="T9" i="7"/>
  <c r="BK8" i="7"/>
  <c r="BJ8" i="7"/>
  <c r="AZ8" i="7"/>
  <c r="BA8" i="7" s="1"/>
  <c r="AY8" i="7"/>
  <c r="AX8" i="7"/>
  <c r="AW8" i="7"/>
  <c r="AR8" i="7"/>
  <c r="AN8" i="7"/>
  <c r="AC8" i="7"/>
  <c r="AB8" i="7"/>
  <c r="AA8" i="7"/>
  <c r="AD8" i="7" s="1"/>
  <c r="V8" i="7"/>
  <c r="T8" i="7"/>
  <c r="BH7" i="7"/>
  <c r="BG7" i="7"/>
  <c r="BJ7" i="7" s="1"/>
  <c r="BK7" i="7" s="1"/>
  <c r="BF7" i="7"/>
  <c r="BI7" i="7" s="1"/>
  <c r="BE7" i="7"/>
  <c r="BD7" i="7"/>
  <c r="BK9" i="7" s="1"/>
  <c r="AY7" i="7"/>
  <c r="AX7" i="7"/>
  <c r="AZ7" i="7" s="1"/>
  <c r="BA7" i="7" s="1"/>
  <c r="AW7" i="7"/>
  <c r="AR7" i="7"/>
  <c r="AL7" i="7"/>
  <c r="AJ7" i="7"/>
  <c r="AM7" i="7" s="1"/>
  <c r="AI7" i="7"/>
  <c r="AH7" i="7"/>
  <c r="AD7" i="7"/>
  <c r="AC7" i="7"/>
  <c r="AB7" i="7"/>
  <c r="AA7" i="7"/>
  <c r="V7" i="7"/>
  <c r="AS7" i="7"/>
  <c r="C6" i="7"/>
  <c r="W7" i="7" s="1"/>
  <c r="AF7" i="7" s="1"/>
  <c r="B6" i="7"/>
  <c r="W3" i="7"/>
  <c r="AQ1" i="7"/>
  <c r="AP1" i="7" s="1"/>
  <c r="AO1" i="7"/>
  <c r="AN1" i="7"/>
  <c r="AH1" i="7"/>
  <c r="P130" i="6"/>
  <c r="O130" i="6"/>
  <c r="C130" i="6"/>
  <c r="B130" i="6"/>
  <c r="P122" i="6"/>
  <c r="C122" i="6"/>
  <c r="B122" i="6"/>
  <c r="C118" i="6"/>
  <c r="B118" i="6"/>
  <c r="P114" i="6"/>
  <c r="O114" i="6"/>
  <c r="C114" i="6"/>
  <c r="B114" i="6"/>
  <c r="P110" i="6"/>
  <c r="O110" i="6"/>
  <c r="P106" i="6"/>
  <c r="O106" i="6"/>
  <c r="C106" i="6"/>
  <c r="B106" i="6"/>
  <c r="P98" i="6"/>
  <c r="O98" i="6"/>
  <c r="C98" i="6"/>
  <c r="B98" i="6"/>
  <c r="P90" i="6"/>
  <c r="O90" i="6"/>
  <c r="C90" i="6"/>
  <c r="B90" i="6"/>
  <c r="C86" i="6"/>
  <c r="B86" i="6"/>
  <c r="P82" i="6"/>
  <c r="O82" i="6"/>
  <c r="C78" i="6"/>
  <c r="B78" i="6"/>
  <c r="P74" i="6"/>
  <c r="O74" i="6"/>
  <c r="P70" i="6"/>
  <c r="O70" i="6"/>
  <c r="C70" i="6"/>
  <c r="B70" i="6"/>
  <c r="P66" i="6"/>
  <c r="O66" i="6"/>
  <c r="BE22" i="6" s="1"/>
  <c r="BN22" i="6" s="1"/>
  <c r="P62" i="6"/>
  <c r="B62" i="6"/>
  <c r="A62" i="6"/>
  <c r="C62" i="6" s="1"/>
  <c r="Y21" i="6" s="1"/>
  <c r="C58" i="6"/>
  <c r="Y20" i="6" s="1"/>
  <c r="B58" i="6"/>
  <c r="P54" i="6"/>
  <c r="O54" i="6"/>
  <c r="BE19" i="6" s="1"/>
  <c r="BN19" i="6" s="1"/>
  <c r="C54" i="6"/>
  <c r="Y19" i="6" s="1"/>
  <c r="B54" i="6"/>
  <c r="V49" i="6"/>
  <c r="V48" i="6"/>
  <c r="V47" i="6"/>
  <c r="V46" i="6"/>
  <c r="P46" i="6"/>
  <c r="O46" i="6"/>
  <c r="BE17" i="6" s="1"/>
  <c r="CK33" i="6" s="1"/>
  <c r="C46" i="6"/>
  <c r="Y17" i="6" s="1"/>
  <c r="B46" i="6"/>
  <c r="V45" i="6"/>
  <c r="V44" i="6"/>
  <c r="V43" i="6"/>
  <c r="V42" i="6"/>
  <c r="P42" i="6"/>
  <c r="O42" i="6"/>
  <c r="BE16" i="6" s="1"/>
  <c r="AF41" i="6"/>
  <c r="AG41" i="6" s="1"/>
  <c r="AE41" i="6"/>
  <c r="AD41" i="6"/>
  <c r="AC41" i="6"/>
  <c r="V41" i="6"/>
  <c r="AE40" i="6"/>
  <c r="AD40" i="6"/>
  <c r="AC40" i="6"/>
  <c r="AF40" i="6" s="1"/>
  <c r="AG40" i="6" s="1"/>
  <c r="V40" i="6"/>
  <c r="V39" i="6"/>
  <c r="V38" i="6"/>
  <c r="C38" i="6"/>
  <c r="Y15" i="6" s="1"/>
  <c r="CK15" i="6" s="1"/>
  <c r="B38" i="6"/>
  <c r="AF37" i="6"/>
  <c r="AG37" i="6" s="1"/>
  <c r="AE37" i="6"/>
  <c r="AD37" i="6"/>
  <c r="AC37" i="6"/>
  <c r="V37" i="6"/>
  <c r="AE36" i="6"/>
  <c r="AD36" i="6"/>
  <c r="AC36" i="6"/>
  <c r="AF36" i="6" s="1"/>
  <c r="AG36" i="6" s="1"/>
  <c r="V36" i="6"/>
  <c r="V35" i="6"/>
  <c r="CK34" i="6"/>
  <c r="V34" i="6"/>
  <c r="P34" i="6"/>
  <c r="O34" i="6"/>
  <c r="BE14" i="6" s="1"/>
  <c r="CK30" i="6" s="1"/>
  <c r="AF33" i="6"/>
  <c r="AG33" i="6" s="1"/>
  <c r="AE33" i="6"/>
  <c r="AD33" i="6"/>
  <c r="AC33" i="6"/>
  <c r="V33" i="6"/>
  <c r="AE32" i="6"/>
  <c r="AD32" i="6"/>
  <c r="AC32" i="6"/>
  <c r="AF32" i="6" s="1"/>
  <c r="AG32" i="6" s="1"/>
  <c r="V32" i="6"/>
  <c r="AE31" i="6"/>
  <c r="AD31" i="6"/>
  <c r="AC31" i="6"/>
  <c r="AF31" i="6" s="1"/>
  <c r="AG31" i="6" s="1"/>
  <c r="V31" i="6"/>
  <c r="AE30" i="6"/>
  <c r="AD30" i="6"/>
  <c r="AF30" i="6" s="1"/>
  <c r="AG30" i="6" s="1"/>
  <c r="AC30" i="6"/>
  <c r="V30" i="6"/>
  <c r="C30" i="6"/>
  <c r="B30" i="6"/>
  <c r="V29" i="6"/>
  <c r="V28" i="6"/>
  <c r="V27" i="6"/>
  <c r="CF26" i="6"/>
  <c r="BV26" i="6"/>
  <c r="BN26" i="6"/>
  <c r="BK26" i="6"/>
  <c r="BJ26" i="6"/>
  <c r="BI26" i="6"/>
  <c r="BL26" i="6" s="1"/>
  <c r="BM26" i="6" s="1"/>
  <c r="AZ26" i="6"/>
  <c r="AP26" i="6"/>
  <c r="AH26" i="6"/>
  <c r="AE26" i="6"/>
  <c r="AD26" i="6"/>
  <c r="AC26" i="6"/>
  <c r="AF26" i="6" s="1"/>
  <c r="AG26" i="6" s="1"/>
  <c r="V26" i="6"/>
  <c r="P26" i="6"/>
  <c r="O26" i="6"/>
  <c r="BE12" i="6" s="1"/>
  <c r="CK28" i="6" s="1"/>
  <c r="CF25" i="6"/>
  <c r="BU25" i="6"/>
  <c r="BT25" i="6"/>
  <c r="BV25" i="6" s="1"/>
  <c r="BW25" i="6" s="1"/>
  <c r="BS25" i="6"/>
  <c r="BN25" i="6"/>
  <c r="BL25" i="6"/>
  <c r="BM25" i="6" s="1"/>
  <c r="BK25" i="6"/>
  <c r="BJ25" i="6"/>
  <c r="BI25" i="6"/>
  <c r="AZ25" i="6"/>
  <c r="AO25" i="6"/>
  <c r="AP25" i="6" s="1"/>
  <c r="AQ25" i="6" s="1"/>
  <c r="AN25" i="6"/>
  <c r="AM25" i="6"/>
  <c r="AH25" i="6"/>
  <c r="AE25" i="6"/>
  <c r="AD25" i="6"/>
  <c r="AF25" i="6" s="1"/>
  <c r="AG25" i="6" s="1"/>
  <c r="AC25" i="6"/>
  <c r="V25" i="6"/>
  <c r="CF24" i="6"/>
  <c r="BV24" i="6"/>
  <c r="BN24" i="6"/>
  <c r="BK24" i="6"/>
  <c r="BJ24" i="6"/>
  <c r="BL24" i="6" s="1"/>
  <c r="BM24" i="6" s="1"/>
  <c r="BI24" i="6"/>
  <c r="AZ24" i="6"/>
  <c r="AP24" i="6"/>
  <c r="AH24" i="6"/>
  <c r="AE24" i="6"/>
  <c r="AD24" i="6"/>
  <c r="AC24" i="6"/>
  <c r="AF24" i="6" s="1"/>
  <c r="AG24" i="6" s="1"/>
  <c r="V24" i="6"/>
  <c r="CF23" i="6"/>
  <c r="CG23" i="6" s="1"/>
  <c r="CE23" i="6"/>
  <c r="CD23" i="6"/>
  <c r="CC23" i="6"/>
  <c r="BV23" i="6"/>
  <c r="BW23" i="6" s="1"/>
  <c r="BU23" i="6"/>
  <c r="BT23" i="6"/>
  <c r="BS23" i="6"/>
  <c r="BN23" i="6"/>
  <c r="BK23" i="6"/>
  <c r="BJ23" i="6"/>
  <c r="BL23" i="6" s="1"/>
  <c r="BM23" i="6" s="1"/>
  <c r="BI23" i="6"/>
  <c r="BA23" i="6"/>
  <c r="AZ23" i="6"/>
  <c r="AY23" i="6"/>
  <c r="AX23" i="6"/>
  <c r="AW23" i="6"/>
  <c r="AO23" i="6"/>
  <c r="AP23" i="6" s="1"/>
  <c r="AQ23" i="6" s="1"/>
  <c r="AN23" i="6"/>
  <c r="AM23" i="6"/>
  <c r="AH23" i="6"/>
  <c r="AE23" i="6"/>
  <c r="AD23" i="6"/>
  <c r="AF23" i="6" s="1"/>
  <c r="AG23" i="6" s="1"/>
  <c r="AI23" i="6" s="1"/>
  <c r="AR23" i="6" s="1"/>
  <c r="AC23" i="6"/>
  <c r="V23" i="6"/>
  <c r="CK22" i="6"/>
  <c r="CF22" i="6"/>
  <c r="BV22" i="6"/>
  <c r="BM22" i="6"/>
  <c r="BL22" i="6"/>
  <c r="BK22" i="6"/>
  <c r="BJ22" i="6"/>
  <c r="BI22" i="6"/>
  <c r="BD22" i="6"/>
  <c r="AZ22" i="6"/>
  <c r="AP22" i="6"/>
  <c r="AH22" i="6"/>
  <c r="AE22" i="6"/>
  <c r="AD22" i="6"/>
  <c r="AF22" i="6" s="1"/>
  <c r="AG22" i="6" s="1"/>
  <c r="AC22" i="6"/>
  <c r="Y22" i="6"/>
  <c r="X22" i="6"/>
  <c r="V22" i="6"/>
  <c r="P22" i="6"/>
  <c r="O22" i="6"/>
  <c r="BE11" i="6" s="1"/>
  <c r="BN11" i="6" s="1"/>
  <c r="Y11" i="6"/>
  <c r="CK11" i="6" s="1"/>
  <c r="CF21" i="6"/>
  <c r="BU21" i="6"/>
  <c r="BT21" i="6"/>
  <c r="BS21" i="6"/>
  <c r="BV21" i="6" s="1"/>
  <c r="BW21" i="6" s="1"/>
  <c r="BK21" i="6"/>
  <c r="BJ21" i="6"/>
  <c r="BI21" i="6"/>
  <c r="BL21" i="6" s="1"/>
  <c r="BM21" i="6" s="1"/>
  <c r="BO21" i="6" s="1"/>
  <c r="BE21" i="6"/>
  <c r="CK37" i="6" s="1"/>
  <c r="BD21" i="6"/>
  <c r="AZ21" i="6"/>
  <c r="AO21" i="6"/>
  <c r="AN21" i="6"/>
  <c r="AP21" i="6" s="1"/>
  <c r="AQ21" i="6" s="1"/>
  <c r="AM21" i="6"/>
  <c r="AE21" i="6"/>
  <c r="AD21" i="6"/>
  <c r="AC21" i="6"/>
  <c r="AF21" i="6" s="1"/>
  <c r="AG21" i="6" s="1"/>
  <c r="X21" i="6"/>
  <c r="V21" i="6"/>
  <c r="CF20" i="6"/>
  <c r="BV20" i="6"/>
  <c r="BN20" i="6"/>
  <c r="BK20" i="6"/>
  <c r="BJ20" i="6"/>
  <c r="BI20" i="6"/>
  <c r="BL20" i="6" s="1"/>
  <c r="BM20" i="6" s="1"/>
  <c r="BE20" i="6"/>
  <c r="CK36" i="6" s="1"/>
  <c r="BD20" i="6"/>
  <c r="AZ20" i="6"/>
  <c r="AP20" i="6"/>
  <c r="AF20" i="6"/>
  <c r="AG20" i="6" s="1"/>
  <c r="AE20" i="6"/>
  <c r="AD20" i="6"/>
  <c r="AC20" i="6"/>
  <c r="X20" i="6"/>
  <c r="V20" i="6"/>
  <c r="CE19" i="6"/>
  <c r="CD19" i="6"/>
  <c r="CC19" i="6"/>
  <c r="CF19" i="6" s="1"/>
  <c r="CG19" i="6" s="1"/>
  <c r="BU19" i="6"/>
  <c r="BT19" i="6"/>
  <c r="BS19" i="6"/>
  <c r="BV19" i="6" s="1"/>
  <c r="BW19" i="6" s="1"/>
  <c r="BL19" i="6"/>
  <c r="BM19" i="6" s="1"/>
  <c r="BO19" i="6" s="1"/>
  <c r="BK19" i="6"/>
  <c r="BJ19" i="6"/>
  <c r="BI19" i="6"/>
  <c r="BD19" i="6"/>
  <c r="AY19" i="6"/>
  <c r="AZ19" i="6" s="1"/>
  <c r="BA19" i="6" s="1"/>
  <c r="AX19" i="6"/>
  <c r="AW19" i="6"/>
  <c r="AO19" i="6"/>
  <c r="AN19" i="6"/>
  <c r="AP19" i="6" s="1"/>
  <c r="AQ19" i="6" s="1"/>
  <c r="AM19" i="6"/>
  <c r="AE19" i="6"/>
  <c r="AD19" i="6"/>
  <c r="AC19" i="6"/>
  <c r="AF19" i="6" s="1"/>
  <c r="AG19" i="6" s="1"/>
  <c r="AI19" i="6" s="1"/>
  <c r="X19" i="6"/>
  <c r="V19" i="6"/>
  <c r="CF18" i="6"/>
  <c r="BV18" i="6"/>
  <c r="BN18" i="6"/>
  <c r="BK18" i="6"/>
  <c r="BJ18" i="6"/>
  <c r="BI18" i="6"/>
  <c r="BL18" i="6" s="1"/>
  <c r="BM18" i="6" s="1"/>
  <c r="BE18" i="6"/>
  <c r="BD18" i="6"/>
  <c r="AZ18" i="6"/>
  <c r="AP18" i="6"/>
  <c r="AE18" i="6"/>
  <c r="AF18" i="6" s="1"/>
  <c r="AG18" i="6" s="1"/>
  <c r="AD18" i="6"/>
  <c r="AC18" i="6"/>
  <c r="Y18" i="6"/>
  <c r="CK18" i="6" s="1"/>
  <c r="X18" i="6"/>
  <c r="V18" i="6"/>
  <c r="CF17" i="6"/>
  <c r="BU17" i="6"/>
  <c r="BT17" i="6"/>
  <c r="BV17" i="6" s="1"/>
  <c r="BW17" i="6" s="1"/>
  <c r="BS17" i="6"/>
  <c r="BK17" i="6"/>
  <c r="BJ17" i="6"/>
  <c r="BI17" i="6"/>
  <c r="BL17" i="6" s="1"/>
  <c r="BM17" i="6" s="1"/>
  <c r="BO17" i="6" s="1"/>
  <c r="BD17" i="6"/>
  <c r="AZ17" i="6"/>
  <c r="AP17" i="6"/>
  <c r="AQ17" i="6" s="1"/>
  <c r="AO17" i="6"/>
  <c r="AN17" i="6"/>
  <c r="AM17" i="6"/>
  <c r="AE17" i="6"/>
  <c r="AD17" i="6"/>
  <c r="AF17" i="6" s="1"/>
  <c r="AG17" i="6" s="1"/>
  <c r="AI17" i="6" s="1"/>
  <c r="AC17" i="6"/>
  <c r="X17" i="6"/>
  <c r="V17" i="6"/>
  <c r="CF16" i="6"/>
  <c r="BV16" i="6"/>
  <c r="BL16" i="6"/>
  <c r="BM16" i="6" s="1"/>
  <c r="BK16" i="6"/>
  <c r="BJ16" i="6"/>
  <c r="BI16" i="6"/>
  <c r="BD16" i="6"/>
  <c r="AZ16" i="6"/>
  <c r="AP16" i="6"/>
  <c r="AE16" i="6"/>
  <c r="AD16" i="6"/>
  <c r="AC16" i="6"/>
  <c r="AF16" i="6" s="1"/>
  <c r="AG16" i="6" s="1"/>
  <c r="Y16" i="6"/>
  <c r="CK16" i="6" s="1"/>
  <c r="X16" i="6"/>
  <c r="V16" i="6"/>
  <c r="CE15" i="6"/>
  <c r="CD15" i="6"/>
  <c r="CF15" i="6" s="1"/>
  <c r="CG15" i="6" s="1"/>
  <c r="Y33" i="6" s="1"/>
  <c r="CC15" i="6"/>
  <c r="BU15" i="6"/>
  <c r="BT15" i="6"/>
  <c r="BS15" i="6"/>
  <c r="BV15" i="6" s="1"/>
  <c r="BW15" i="6" s="1"/>
  <c r="BY15" i="6" s="1"/>
  <c r="BK15" i="6"/>
  <c r="BJ15" i="6"/>
  <c r="BI15" i="6"/>
  <c r="BL15" i="6" s="1"/>
  <c r="BM15" i="6" s="1"/>
  <c r="BO15" i="6" s="1"/>
  <c r="BE15" i="6"/>
  <c r="CK31" i="6" s="1"/>
  <c r="BD15" i="6"/>
  <c r="AY15" i="6"/>
  <c r="AX15" i="6"/>
  <c r="AZ15" i="6" s="1"/>
  <c r="BA15" i="6" s="1"/>
  <c r="Y31" i="6" s="1"/>
  <c r="AW15" i="6"/>
  <c r="AO15" i="6"/>
  <c r="AP15" i="6" s="1"/>
  <c r="AQ15" i="6" s="1"/>
  <c r="AN15" i="6"/>
  <c r="AM15" i="6"/>
  <c r="AE15" i="6"/>
  <c r="AD15" i="6"/>
  <c r="AF15" i="6" s="1"/>
  <c r="AG15" i="6" s="1"/>
  <c r="AC15" i="6"/>
  <c r="X15" i="6"/>
  <c r="V15" i="6"/>
  <c r="CF14" i="6"/>
  <c r="BV14" i="6"/>
  <c r="BL14" i="6"/>
  <c r="BM14" i="6" s="1"/>
  <c r="BK14" i="6"/>
  <c r="BJ14" i="6"/>
  <c r="BI14" i="6"/>
  <c r="BD14" i="6"/>
  <c r="AZ14" i="6"/>
  <c r="AP14" i="6"/>
  <c r="AE14" i="6"/>
  <c r="AD14" i="6"/>
  <c r="AF14" i="6" s="1"/>
  <c r="AG14" i="6" s="1"/>
  <c r="AC14" i="6"/>
  <c r="Y14" i="6"/>
  <c r="CK14" i="6" s="1"/>
  <c r="X14" i="6"/>
  <c r="V14" i="6"/>
  <c r="P14" i="6"/>
  <c r="O14" i="6"/>
  <c r="BE9" i="6" s="1"/>
  <c r="CK25" i="6" s="1"/>
  <c r="A14" i="6"/>
  <c r="Y9" i="6" s="1"/>
  <c r="CF13" i="6"/>
  <c r="BU13" i="6"/>
  <c r="BT13" i="6"/>
  <c r="BS13" i="6"/>
  <c r="BV13" i="6" s="1"/>
  <c r="BW13" i="6" s="1"/>
  <c r="BN13" i="6"/>
  <c r="BL13" i="6"/>
  <c r="BM13" i="6" s="1"/>
  <c r="BK13" i="6"/>
  <c r="BJ13" i="6"/>
  <c r="BI13" i="6"/>
  <c r="BE13" i="6"/>
  <c r="CK29" i="6" s="1"/>
  <c r="BD13" i="6"/>
  <c r="AZ13" i="6"/>
  <c r="AO13" i="6"/>
  <c r="AN13" i="6"/>
  <c r="AM13" i="6"/>
  <c r="AP13" i="6" s="1"/>
  <c r="AQ13" i="6" s="1"/>
  <c r="AE13" i="6"/>
  <c r="AD13" i="6"/>
  <c r="AC13" i="6"/>
  <c r="AF13" i="6" s="1"/>
  <c r="AG13" i="6" s="1"/>
  <c r="AI13" i="6" s="1"/>
  <c r="Y13" i="6"/>
  <c r="CK13" i="6" s="1"/>
  <c r="X13" i="6"/>
  <c r="V13" i="6"/>
  <c r="CF12" i="6"/>
  <c r="BV12" i="6"/>
  <c r="BK12" i="6"/>
  <c r="BJ12" i="6"/>
  <c r="BI12" i="6"/>
  <c r="BL12" i="6" s="1"/>
  <c r="BM12" i="6" s="1"/>
  <c r="BD12" i="6"/>
  <c r="AZ12" i="6"/>
  <c r="AP12" i="6"/>
  <c r="AF12" i="6"/>
  <c r="AG12" i="6" s="1"/>
  <c r="AE12" i="6"/>
  <c r="AD12" i="6"/>
  <c r="AC12" i="6"/>
  <c r="Y12" i="6"/>
  <c r="CK12" i="6" s="1"/>
  <c r="X12" i="6"/>
  <c r="V12" i="6"/>
  <c r="CE11" i="6"/>
  <c r="CD11" i="6"/>
  <c r="CF11" i="6" s="1"/>
  <c r="CG11" i="6" s="1"/>
  <c r="CC11" i="6"/>
  <c r="BU11" i="6"/>
  <c r="BV11" i="6" s="1"/>
  <c r="BW11" i="6" s="1"/>
  <c r="BY11" i="6" s="1"/>
  <c r="BT11" i="6"/>
  <c r="BS11" i="6"/>
  <c r="BL11" i="6"/>
  <c r="BM11" i="6" s="1"/>
  <c r="BO11" i="6" s="1"/>
  <c r="BK11" i="6"/>
  <c r="BJ11" i="6"/>
  <c r="BI11" i="6"/>
  <c r="BD11" i="6"/>
  <c r="AY11" i="6"/>
  <c r="AX11" i="6"/>
  <c r="AW11" i="6"/>
  <c r="AZ11" i="6" s="1"/>
  <c r="BA11" i="6" s="1"/>
  <c r="AO11" i="6"/>
  <c r="AN11" i="6"/>
  <c r="AM11" i="6"/>
  <c r="AP11" i="6" s="1"/>
  <c r="AQ11" i="6" s="1"/>
  <c r="AS11" i="6" s="1"/>
  <c r="AE11" i="6"/>
  <c r="AD11" i="6"/>
  <c r="AF11" i="6" s="1"/>
  <c r="AG11" i="6" s="1"/>
  <c r="AC11" i="6"/>
  <c r="X11" i="6"/>
  <c r="V11" i="6"/>
  <c r="CK10" i="6"/>
  <c r="CF10" i="6"/>
  <c r="BV10" i="6"/>
  <c r="BK10" i="6"/>
  <c r="BJ10" i="6"/>
  <c r="BL10" i="6" s="1"/>
  <c r="BM10" i="6" s="1"/>
  <c r="BI10" i="6"/>
  <c r="BE10" i="6"/>
  <c r="BN10" i="6" s="1"/>
  <c r="BD10" i="6"/>
  <c r="AZ10" i="6"/>
  <c r="AP10" i="6"/>
  <c r="AH10" i="6"/>
  <c r="AE10" i="6"/>
  <c r="AD10" i="6"/>
  <c r="AC10" i="6"/>
  <c r="AF10" i="6" s="1"/>
  <c r="AG10" i="6" s="1"/>
  <c r="Y10" i="6"/>
  <c r="X10" i="6"/>
  <c r="CF9" i="6"/>
  <c r="BV9" i="6"/>
  <c r="BW9" i="6" s="1"/>
  <c r="BU9" i="6"/>
  <c r="BT9" i="6"/>
  <c r="BS9" i="6"/>
  <c r="BK9" i="6"/>
  <c r="BJ9" i="6"/>
  <c r="BI9" i="6"/>
  <c r="BL9" i="6" s="1"/>
  <c r="BM9" i="6" s="1"/>
  <c r="BD9" i="6"/>
  <c r="AZ9" i="6"/>
  <c r="AO9" i="6"/>
  <c r="AN9" i="6"/>
  <c r="AM9" i="6"/>
  <c r="AP9" i="6" s="1"/>
  <c r="AQ9" i="6" s="1"/>
  <c r="AF9" i="6"/>
  <c r="AG9" i="6" s="1"/>
  <c r="AE9" i="6"/>
  <c r="AD9" i="6"/>
  <c r="AC9" i="6"/>
  <c r="CK8" i="6"/>
  <c r="CF8" i="6"/>
  <c r="BV8" i="6"/>
  <c r="BK8" i="6"/>
  <c r="BL8" i="6" s="1"/>
  <c r="BM8" i="6" s="1"/>
  <c r="BJ8" i="6"/>
  <c r="BI8" i="6"/>
  <c r="BE8" i="6"/>
  <c r="BN8" i="6" s="1"/>
  <c r="BD8" i="6"/>
  <c r="AZ8" i="6"/>
  <c r="AP8" i="6"/>
  <c r="AE8" i="6"/>
  <c r="AD8" i="6"/>
  <c r="AC8" i="6"/>
  <c r="AF8" i="6" s="1"/>
  <c r="AG8" i="6" s="1"/>
  <c r="Y8" i="6"/>
  <c r="AH8" i="6" s="1"/>
  <c r="X8" i="6"/>
  <c r="CF7" i="6"/>
  <c r="CG7" i="6" s="1"/>
  <c r="CE7" i="6"/>
  <c r="CD7" i="6"/>
  <c r="CC7" i="6"/>
  <c r="BU7" i="6"/>
  <c r="BT7" i="6"/>
  <c r="BS7" i="6"/>
  <c r="BV7" i="6" s="1"/>
  <c r="BW7" i="6" s="1"/>
  <c r="BK7" i="6"/>
  <c r="BJ7" i="6"/>
  <c r="BI7" i="6"/>
  <c r="BL7" i="6" s="1"/>
  <c r="BM7" i="6" s="1"/>
  <c r="BD7" i="6"/>
  <c r="AY7" i="6"/>
  <c r="AX7" i="6"/>
  <c r="AZ7" i="6" s="1"/>
  <c r="BA7" i="6" s="1"/>
  <c r="Y30" i="6" s="1"/>
  <c r="AW7" i="6"/>
  <c r="AP7" i="6"/>
  <c r="AQ7" i="6" s="1"/>
  <c r="AO7" i="6"/>
  <c r="AN7" i="6"/>
  <c r="AM7" i="6"/>
  <c r="AF7" i="6"/>
  <c r="AG7" i="6" s="1"/>
  <c r="AE7" i="6"/>
  <c r="AD7" i="6"/>
  <c r="AC7" i="6"/>
  <c r="Y7" i="6"/>
  <c r="CK7" i="6" s="1"/>
  <c r="X7" i="6"/>
  <c r="P6" i="6"/>
  <c r="O6" i="6"/>
  <c r="BE7" i="6" s="1"/>
  <c r="CK23" i="6" s="1"/>
  <c r="AI1" i="6"/>
  <c r="M18" i="5"/>
  <c r="L18" i="5"/>
  <c r="C18" i="5"/>
  <c r="B18" i="5"/>
  <c r="M14" i="5"/>
  <c r="L14" i="5"/>
  <c r="C14" i="5"/>
  <c r="B14" i="5"/>
  <c r="M10" i="5"/>
  <c r="L10" i="5"/>
  <c r="C10" i="5"/>
  <c r="B10" i="5"/>
  <c r="M6" i="5"/>
  <c r="L6" i="5"/>
  <c r="C6" i="5"/>
  <c r="B6" i="5"/>
  <c r="M34" i="4"/>
  <c r="L34" i="4"/>
  <c r="C34" i="4"/>
  <c r="B34" i="4"/>
  <c r="T32" i="4"/>
  <c r="T31" i="4"/>
  <c r="T30" i="4"/>
  <c r="T29" i="4"/>
  <c r="T28" i="4"/>
  <c r="T27" i="4"/>
  <c r="T26" i="4"/>
  <c r="M26" i="4"/>
  <c r="L26" i="4"/>
  <c r="C26" i="4"/>
  <c r="B26" i="4"/>
  <c r="T25" i="4"/>
  <c r="T24" i="4"/>
  <c r="T23" i="4"/>
  <c r="T22" i="4"/>
  <c r="M22" i="4"/>
  <c r="L22" i="4"/>
  <c r="C22" i="4"/>
  <c r="B22" i="4"/>
  <c r="T21" i="4"/>
  <c r="T20" i="4"/>
  <c r="T19" i="4"/>
  <c r="T18" i="4"/>
  <c r="T17" i="4"/>
  <c r="T16" i="4"/>
  <c r="T15" i="4"/>
  <c r="T14" i="4"/>
  <c r="M14" i="4"/>
  <c r="L14" i="4"/>
  <c r="C14" i="4"/>
  <c r="B14" i="4"/>
  <c r="T13" i="4"/>
  <c r="T12" i="4"/>
  <c r="T11" i="4"/>
  <c r="T10" i="4"/>
  <c r="T9" i="4"/>
  <c r="T8" i="4"/>
  <c r="M6" i="4"/>
  <c r="L6" i="4"/>
  <c r="C6" i="4"/>
  <c r="B6" i="4"/>
  <c r="S16" i="3"/>
  <c r="M16" i="3"/>
  <c r="L16" i="3"/>
  <c r="S15" i="3"/>
  <c r="S14" i="3"/>
  <c r="S13" i="3"/>
  <c r="S12" i="3"/>
  <c r="S11" i="3"/>
  <c r="S10" i="3"/>
  <c r="S9" i="3"/>
  <c r="S8" i="3"/>
  <c r="M8" i="3"/>
  <c r="L8" i="3"/>
  <c r="C8" i="3"/>
  <c r="B8" i="3"/>
  <c r="S16" i="2"/>
  <c r="M16" i="2"/>
  <c r="L16" i="2"/>
  <c r="S15" i="2"/>
  <c r="S14" i="2"/>
  <c r="S13" i="2"/>
  <c r="S12" i="2"/>
  <c r="S11" i="2"/>
  <c r="S10" i="2"/>
  <c r="S9" i="2"/>
  <c r="S8" i="2"/>
  <c r="M8" i="2"/>
  <c r="L8" i="2"/>
  <c r="M34" i="1"/>
  <c r="L34" i="1"/>
  <c r="C34" i="1"/>
  <c r="B34" i="1"/>
  <c r="T32" i="1"/>
  <c r="T31" i="1"/>
  <c r="T30" i="1"/>
  <c r="T29" i="1"/>
  <c r="T28" i="1"/>
  <c r="T27" i="1"/>
  <c r="T26" i="1"/>
  <c r="M26" i="1"/>
  <c r="L26" i="1"/>
  <c r="C26" i="1"/>
  <c r="B26" i="1"/>
  <c r="T25" i="1"/>
  <c r="T24" i="1"/>
  <c r="T23" i="1"/>
  <c r="T22" i="1"/>
  <c r="M22" i="1"/>
  <c r="L22" i="1"/>
  <c r="C22" i="1"/>
  <c r="B22" i="1"/>
  <c r="T21" i="1"/>
  <c r="T20" i="1"/>
  <c r="T19" i="1"/>
  <c r="T18" i="1"/>
  <c r="M18" i="1"/>
  <c r="L18" i="1"/>
  <c r="C18" i="1"/>
  <c r="B18" i="1"/>
  <c r="T17" i="1"/>
  <c r="T16" i="1"/>
  <c r="T15" i="1"/>
  <c r="T14" i="1"/>
  <c r="M14" i="1"/>
  <c r="L14" i="1"/>
  <c r="C14" i="1"/>
  <c r="B14" i="1"/>
  <c r="T13" i="1"/>
  <c r="T12" i="1"/>
  <c r="T11" i="1"/>
  <c r="T10" i="1"/>
  <c r="T9" i="1"/>
  <c r="T8" i="1"/>
  <c r="M6" i="1"/>
  <c r="L6" i="1"/>
  <c r="C6" i="1"/>
  <c r="B6" i="1"/>
  <c r="AF9" i="21" l="1"/>
  <c r="AG9" i="21" s="1"/>
  <c r="AP9" i="21" s="1"/>
  <c r="BR9" i="21"/>
  <c r="BT19" i="21"/>
  <c r="BB11" i="21"/>
  <c r="AF14" i="21"/>
  <c r="BT13" i="21"/>
  <c r="BC11" i="21"/>
  <c r="BT20" i="21"/>
  <c r="BT10" i="21"/>
  <c r="BB12" i="21"/>
  <c r="BT9" i="21"/>
  <c r="BT11" i="21"/>
  <c r="BS9" i="16"/>
  <c r="AE9" i="16"/>
  <c r="BS10" i="16"/>
  <c r="AF9" i="16"/>
  <c r="AO9" i="16" s="1"/>
  <c r="BS13" i="16"/>
  <c r="BS10" i="10"/>
  <c r="BS15" i="10"/>
  <c r="BS16" i="10"/>
  <c r="BS12" i="10"/>
  <c r="AE12" i="10"/>
  <c r="BS22" i="10"/>
  <c r="BA11" i="10"/>
  <c r="BB11" i="10" s="1"/>
  <c r="BK11" i="10" s="1"/>
  <c r="BS20" i="10"/>
  <c r="AF12" i="8"/>
  <c r="BT11" i="8"/>
  <c r="BT20" i="8"/>
  <c r="BT17" i="8"/>
  <c r="BC9" i="8"/>
  <c r="BL9" i="8" s="1"/>
  <c r="BT21" i="8"/>
  <c r="BT19" i="8"/>
  <c r="BT11" i="7"/>
  <c r="AE10" i="10"/>
  <c r="AF9" i="8"/>
  <c r="BT21" i="7"/>
  <c r="BT22" i="7"/>
  <c r="BT18" i="7"/>
  <c r="BR14" i="7"/>
  <c r="BT13" i="7"/>
  <c r="BT14" i="7"/>
  <c r="AF13" i="7"/>
  <c r="AG13" i="7" s="1"/>
  <c r="AP13" i="7" s="1"/>
  <c r="AF11" i="7"/>
  <c r="BT12" i="7"/>
  <c r="BN17" i="6"/>
  <c r="CK35" i="6"/>
  <c r="BN21" i="6"/>
  <c r="CK42" i="6"/>
  <c r="AR13" i="6"/>
  <c r="BO13" i="6"/>
  <c r="AE12" i="8"/>
  <c r="AS7" i="6"/>
  <c r="CH11" i="6"/>
  <c r="CK60" i="6"/>
  <c r="CK63" i="6"/>
  <c r="AH30" i="6"/>
  <c r="Y36" i="6" s="1"/>
  <c r="Y41" i="6"/>
  <c r="BN16" i="6"/>
  <c r="CK32" i="6"/>
  <c r="AE7" i="7"/>
  <c r="AG7" i="7" s="1"/>
  <c r="AP7" i="7" s="1"/>
  <c r="AE8" i="7"/>
  <c r="AE19" i="7"/>
  <c r="CK56" i="6"/>
  <c r="BB11" i="6"/>
  <c r="Y32" i="6"/>
  <c r="BX17" i="6"/>
  <c r="CK52" i="6"/>
  <c r="BO23" i="6"/>
  <c r="BX23" i="6" s="1"/>
  <c r="BO25" i="6"/>
  <c r="BX25" i="6" s="1"/>
  <c r="BT15" i="7"/>
  <c r="BB7" i="7"/>
  <c r="BC7" i="7" s="1"/>
  <c r="BA9" i="7"/>
  <c r="BJ13" i="7"/>
  <c r="AH31" i="6"/>
  <c r="CK64" i="6"/>
  <c r="BX15" i="6"/>
  <c r="CK51" i="6"/>
  <c r="BT19" i="7"/>
  <c r="AO7" i="16"/>
  <c r="BS23" i="16"/>
  <c r="BO9" i="6"/>
  <c r="AI15" i="6"/>
  <c r="CK45" i="6"/>
  <c r="AR19" i="6"/>
  <c r="AI25" i="6"/>
  <c r="AR25" i="6" s="1"/>
  <c r="AP1" i="6"/>
  <c r="AO1" i="6" s="1"/>
  <c r="CK19" i="6"/>
  <c r="AH19" i="6"/>
  <c r="AO7" i="10"/>
  <c r="CK9" i="6"/>
  <c r="AH9" i="6"/>
  <c r="AR17" i="6"/>
  <c r="CK44" i="6"/>
  <c r="BX21" i="6"/>
  <c r="CK54" i="6"/>
  <c r="AL1" i="6"/>
  <c r="AK1" i="6" s="1"/>
  <c r="AN9" i="7"/>
  <c r="AO9" i="7" s="1"/>
  <c r="BT10" i="7"/>
  <c r="BT9" i="7"/>
  <c r="BR9" i="7"/>
  <c r="AF9" i="7"/>
  <c r="AG9" i="7" s="1"/>
  <c r="AP9" i="7" s="1"/>
  <c r="CH15" i="6"/>
  <c r="CK61" i="6"/>
  <c r="BX19" i="6"/>
  <c r="CK53" i="6"/>
  <c r="Y40" i="6"/>
  <c r="BC13" i="7"/>
  <c r="BT20" i="7"/>
  <c r="BB12" i="7"/>
  <c r="BT15" i="8"/>
  <c r="BB7" i="8"/>
  <c r="BC7" i="8"/>
  <c r="AI7" i="6"/>
  <c r="AS23" i="6"/>
  <c r="BB23" i="6" s="1"/>
  <c r="BA11" i="7"/>
  <c r="AO13" i="16"/>
  <c r="BO7" i="6"/>
  <c r="BY7" i="6"/>
  <c r="AI11" i="6"/>
  <c r="AS15" i="6"/>
  <c r="AS19" i="6"/>
  <c r="BY19" i="6"/>
  <c r="AI21" i="6"/>
  <c r="BY23" i="6"/>
  <c r="CH23" i="6" s="1"/>
  <c r="CK17" i="6"/>
  <c r="AH17" i="6"/>
  <c r="AH20" i="6"/>
  <c r="CK20" i="6"/>
  <c r="BT8" i="7"/>
  <c r="BR8" i="7"/>
  <c r="AF8" i="7"/>
  <c r="AS9" i="6"/>
  <c r="AS21" i="6"/>
  <c r="AS25" i="6"/>
  <c r="AI9" i="6"/>
  <c r="AS13" i="6"/>
  <c r="AS17" i="6"/>
  <c r="CK49" i="6"/>
  <c r="BX11" i="6"/>
  <c r="AH33" i="6"/>
  <c r="CK66" i="6"/>
  <c r="CK21" i="6"/>
  <c r="AH21" i="6"/>
  <c r="W20" i="7"/>
  <c r="BT16" i="7"/>
  <c r="BB8" i="7"/>
  <c r="BK13" i="7"/>
  <c r="BA14" i="7"/>
  <c r="AA18" i="7"/>
  <c r="AD18" i="7" s="1"/>
  <c r="AE21" i="7"/>
  <c r="AE29" i="7"/>
  <c r="BT8" i="8"/>
  <c r="BR7" i="8"/>
  <c r="BT12" i="8"/>
  <c r="BR12" i="8"/>
  <c r="AE13" i="8"/>
  <c r="AG13" i="8" s="1"/>
  <c r="AP13" i="8" s="1"/>
  <c r="AE21" i="8"/>
  <c r="BI7" i="16"/>
  <c r="AD12" i="16"/>
  <c r="BB11" i="16"/>
  <c r="AV13" i="16"/>
  <c r="AY13" i="16" s="1"/>
  <c r="AZ13" i="16" s="1"/>
  <c r="BB13" i="16" s="1"/>
  <c r="AC20" i="16"/>
  <c r="AD20" i="16" s="1"/>
  <c r="AA28" i="16"/>
  <c r="BB9" i="21"/>
  <c r="BT17" i="21"/>
  <c r="BK14" i="21"/>
  <c r="BH13" i="21"/>
  <c r="BJ13" i="21" s="1"/>
  <c r="BT22" i="21"/>
  <c r="BB14" i="21"/>
  <c r="CK24" i="6"/>
  <c r="BB14" i="7"/>
  <c r="AB20" i="8"/>
  <c r="AD20" i="8" s="1"/>
  <c r="AE20" i="8" s="1"/>
  <c r="AG20" i="8" s="1"/>
  <c r="W29" i="8" s="1"/>
  <c r="BT22" i="8"/>
  <c r="AD19" i="10"/>
  <c r="AB18" i="10"/>
  <c r="BI11" i="21"/>
  <c r="BK13" i="21"/>
  <c r="BK12" i="21"/>
  <c r="BK11" i="21"/>
  <c r="W21" i="21" s="1"/>
  <c r="BT18" i="21"/>
  <c r="BR11" i="7"/>
  <c r="AE12" i="7"/>
  <c r="AO14" i="7"/>
  <c r="BT17" i="7"/>
  <c r="BT10" i="8"/>
  <c r="BR10" i="8"/>
  <c r="AC28" i="16"/>
  <c r="AD28" i="16" s="1"/>
  <c r="AW7" i="28"/>
  <c r="AG7" i="28"/>
  <c r="D10" i="28"/>
  <c r="AG8" i="29"/>
  <c r="AO8" i="29"/>
  <c r="CK61" i="30"/>
  <c r="K45" i="30"/>
  <c r="CH15" i="30"/>
  <c r="AH18" i="6"/>
  <c r="AK7" i="7"/>
  <c r="AN7" i="7" s="1"/>
  <c r="AO7" i="7" s="1"/>
  <c r="W18" i="7" s="1"/>
  <c r="BR7" i="7"/>
  <c r="AO8" i="7"/>
  <c r="AL11" i="7"/>
  <c r="AN11" i="7" s="1"/>
  <c r="AO11" i="7" s="1"/>
  <c r="W19" i="7" s="1"/>
  <c r="BB11" i="7"/>
  <c r="AF12" i="7"/>
  <c r="BK12" i="7"/>
  <c r="W21" i="7" s="1"/>
  <c r="AA20" i="7"/>
  <c r="AD20" i="7" s="1"/>
  <c r="AK9" i="8"/>
  <c r="AN9" i="8" s="1"/>
  <c r="AD10" i="8"/>
  <c r="BB13" i="8"/>
  <c r="BT14" i="8"/>
  <c r="BR14" i="8"/>
  <c r="AF14" i="8"/>
  <c r="BB14" i="8"/>
  <c r="AM7" i="10"/>
  <c r="AN7" i="10" s="1"/>
  <c r="AC12" i="10"/>
  <c r="AD12" i="10" s="1"/>
  <c r="AM13" i="10"/>
  <c r="AN13" i="10" s="1"/>
  <c r="BJ14" i="16"/>
  <c r="BS12" i="16"/>
  <c r="BQ12" i="16"/>
  <c r="BT12" i="21"/>
  <c r="BR12" i="21"/>
  <c r="AF12" i="21"/>
  <c r="AS13" i="30"/>
  <c r="AS25" i="30"/>
  <c r="AS17" i="30"/>
  <c r="AS21" i="30"/>
  <c r="AI9" i="30"/>
  <c r="AS9" i="30"/>
  <c r="CK26" i="6"/>
  <c r="CK38" i="6"/>
  <c r="BT7" i="7"/>
  <c r="AA11" i="7"/>
  <c r="AD11" i="7" s="1"/>
  <c r="AE11" i="7" s="1"/>
  <c r="AG11" i="7" s="1"/>
  <c r="AP11" i="7" s="1"/>
  <c r="AE18" i="7"/>
  <c r="AG18" i="7" s="1"/>
  <c r="W28" i="7" s="1"/>
  <c r="AO9" i="8"/>
  <c r="BH11" i="8"/>
  <c r="BJ13" i="8"/>
  <c r="BK13" i="8" s="1"/>
  <c r="AD29" i="10"/>
  <c r="BI9" i="16"/>
  <c r="BJ9" i="16" s="1"/>
  <c r="BA9" i="21"/>
  <c r="BC9" i="21" s="1"/>
  <c r="X35" i="28"/>
  <c r="E48" i="30"/>
  <c r="CK44" i="30"/>
  <c r="AR17" i="30"/>
  <c r="AO12" i="7"/>
  <c r="AF7" i="8"/>
  <c r="AG7" i="8" s="1"/>
  <c r="AP7" i="8" s="1"/>
  <c r="BT7" i="8"/>
  <c r="BH9" i="8"/>
  <c r="BJ9" i="8" s="1"/>
  <c r="BK9" i="8" s="1"/>
  <c r="W20" i="8" s="1"/>
  <c r="BK14" i="8"/>
  <c r="AC10" i="10"/>
  <c r="AD10" i="10" s="1"/>
  <c r="BS9" i="10"/>
  <c r="BQ9" i="10"/>
  <c r="AE9" i="10"/>
  <c r="BS16" i="16"/>
  <c r="BS15" i="16"/>
  <c r="BA7" i="16"/>
  <c r="BB7" i="16" s="1"/>
  <c r="AM11" i="16"/>
  <c r="AN11" i="16" s="1"/>
  <c r="BI13" i="16"/>
  <c r="AO9" i="21"/>
  <c r="W18" i="21" s="1"/>
  <c r="BK10" i="21"/>
  <c r="AE10" i="21"/>
  <c r="BN7" i="6"/>
  <c r="BN12" i="6"/>
  <c r="AH13" i="6"/>
  <c r="BN15" i="6"/>
  <c r="AH16" i="6"/>
  <c r="CK27" i="6"/>
  <c r="BB9" i="7"/>
  <c r="AO11" i="8"/>
  <c r="BK12" i="8"/>
  <c r="AN13" i="8"/>
  <c r="BS8" i="10"/>
  <c r="BQ8" i="10"/>
  <c r="AE8" i="10"/>
  <c r="BA9" i="10"/>
  <c r="BB9" i="10" s="1"/>
  <c r="BS17" i="10"/>
  <c r="BJ9" i="21"/>
  <c r="AS15" i="30"/>
  <c r="X9" i="6"/>
  <c r="BN9" i="6"/>
  <c r="AF10" i="7"/>
  <c r="BK10" i="7"/>
  <c r="AE20" i="7"/>
  <c r="AG20" i="7" s="1"/>
  <c r="W29" i="7" s="1"/>
  <c r="AA28" i="7"/>
  <c r="AD28" i="7" s="1"/>
  <c r="AE28" i="7" s="1"/>
  <c r="AO7" i="8"/>
  <c r="W18" i="8" s="1"/>
  <c r="AO8" i="8"/>
  <c r="AK7" i="8"/>
  <c r="AN7" i="8" s="1"/>
  <c r="AF10" i="8"/>
  <c r="BL11" i="8"/>
  <c r="AO13" i="8"/>
  <c r="AZ7" i="10"/>
  <c r="BJ13" i="10"/>
  <c r="AH7" i="6"/>
  <c r="AH12" i="6"/>
  <c r="BN14" i="6"/>
  <c r="AH15" i="6"/>
  <c r="AA11" i="8"/>
  <c r="AD11" i="8" s="1"/>
  <c r="AE11" i="8" s="1"/>
  <c r="AG11" i="8" s="1"/>
  <c r="AP11" i="8" s="1"/>
  <c r="AO13" i="10"/>
  <c r="BS24" i="16"/>
  <c r="BL11" i="21"/>
  <c r="AE18" i="8"/>
  <c r="AE19" i="8"/>
  <c r="BS14" i="10"/>
  <c r="BQ14" i="10"/>
  <c r="AE14" i="10"/>
  <c r="AM13" i="16"/>
  <c r="AN13" i="16" s="1"/>
  <c r="AC29" i="16"/>
  <c r="AD29" i="16" s="1"/>
  <c r="BB7" i="21"/>
  <c r="BT16" i="21"/>
  <c r="BT15" i="21"/>
  <c r="AD11" i="21"/>
  <c r="AH11" i="6"/>
  <c r="AH14" i="6"/>
  <c r="BR13" i="7"/>
  <c r="BT18" i="8"/>
  <c r="BB10" i="8"/>
  <c r="BA13" i="8"/>
  <c r="BC13" i="8" s="1"/>
  <c r="BT29" i="8" s="1"/>
  <c r="BA14" i="8"/>
  <c r="BT9" i="8"/>
  <c r="BT16" i="8"/>
  <c r="AN12" i="10"/>
  <c r="AJ11" i="10"/>
  <c r="AM11" i="10" s="1"/>
  <c r="AN11" i="10" s="1"/>
  <c r="V19" i="10" s="1"/>
  <c r="AE11" i="10"/>
  <c r="BQ11" i="10"/>
  <c r="BS18" i="16"/>
  <c r="BA10" i="16"/>
  <c r="BA7" i="21"/>
  <c r="AE21" i="21"/>
  <c r="BB13" i="7"/>
  <c r="BJ8" i="10"/>
  <c r="BG7" i="10"/>
  <c r="BI7" i="10" s="1"/>
  <c r="BJ7" i="10" s="1"/>
  <c r="BS18" i="10"/>
  <c r="BA10" i="10"/>
  <c r="BS11" i="10"/>
  <c r="AD21" i="10"/>
  <c r="AY14" i="16"/>
  <c r="AZ14" i="16" s="1"/>
  <c r="BJ11" i="21"/>
  <c r="AE28" i="8"/>
  <c r="AZ14" i="10"/>
  <c r="Z18" i="10"/>
  <c r="AC18" i="10" s="1"/>
  <c r="AD18" i="10" s="1"/>
  <c r="BS21" i="10"/>
  <c r="AA28" i="10"/>
  <c r="AC28" i="10" s="1"/>
  <c r="AD28" i="10" s="1"/>
  <c r="Z11" i="16"/>
  <c r="AC11" i="16" s="1"/>
  <c r="BQ14" i="16"/>
  <c r="AD19" i="16"/>
  <c r="AQ14" i="28"/>
  <c r="AR14" i="28" s="1"/>
  <c r="AP17" i="30"/>
  <c r="AQ17" i="30" s="1"/>
  <c r="BJ7" i="16"/>
  <c r="V20" i="16" s="1"/>
  <c r="AE8" i="16"/>
  <c r="BJ8" i="16"/>
  <c r="AN12" i="16"/>
  <c r="BS14" i="16"/>
  <c r="BK7" i="21"/>
  <c r="AF8" i="21"/>
  <c r="BK8" i="21"/>
  <c r="BK9" i="21"/>
  <c r="AE11" i="21"/>
  <c r="BT21" i="21"/>
  <c r="J16" i="28"/>
  <c r="AG27" i="28"/>
  <c r="AW18" i="28"/>
  <c r="AG10" i="28"/>
  <c r="AW10" i="28"/>
  <c r="T11" i="28"/>
  <c r="D15" i="28"/>
  <c r="CK7" i="30"/>
  <c r="AH7" i="30"/>
  <c r="D7" i="30"/>
  <c r="BO11" i="30"/>
  <c r="L64" i="30"/>
  <c r="CK54" i="30"/>
  <c r="BX21" i="30"/>
  <c r="AO10" i="21"/>
  <c r="BA14" i="21"/>
  <c r="BA13" i="21"/>
  <c r="BC13" i="21" s="1"/>
  <c r="AE29" i="21"/>
  <c r="AE28" i="21"/>
  <c r="AA28" i="21"/>
  <c r="AD28" i="21" s="1"/>
  <c r="AL1" i="29"/>
  <c r="Y30" i="30"/>
  <c r="CK48" i="30"/>
  <c r="BX9" i="30"/>
  <c r="L16" i="30"/>
  <c r="L57" i="30"/>
  <c r="CK53" i="30"/>
  <c r="BX19" i="30"/>
  <c r="AH25" i="31"/>
  <c r="AJ24" i="31" s="1"/>
  <c r="AV12" i="31"/>
  <c r="BJ14" i="10"/>
  <c r="BS19" i="16"/>
  <c r="U8" i="29"/>
  <c r="B10" i="29"/>
  <c r="AO7" i="29"/>
  <c r="AG7" i="29"/>
  <c r="AN1" i="29" s="1"/>
  <c r="AM1" i="29" s="1"/>
  <c r="CK39" i="30"/>
  <c r="E9" i="30"/>
  <c r="CK47" i="30"/>
  <c r="L9" i="30"/>
  <c r="BX7" i="30"/>
  <c r="CK64" i="30"/>
  <c r="AH31" i="30"/>
  <c r="G52" i="30"/>
  <c r="AI19" i="30"/>
  <c r="Z11" i="10"/>
  <c r="AC11" i="10" s="1"/>
  <c r="AD11" i="10" s="1"/>
  <c r="BQ12" i="10"/>
  <c r="AA20" i="10"/>
  <c r="AC20" i="10" s="1"/>
  <c r="AD20" i="10" s="1"/>
  <c r="BS7" i="16"/>
  <c r="BQ10" i="16"/>
  <c r="AD11" i="16"/>
  <c r="AF11" i="16" s="1"/>
  <c r="BF11" i="16"/>
  <c r="BI11" i="16" s="1"/>
  <c r="BJ11" i="16" s="1"/>
  <c r="V21" i="16" s="1"/>
  <c r="BJ13" i="16"/>
  <c r="BT7" i="21"/>
  <c r="AE12" i="21"/>
  <c r="F13" i="28"/>
  <c r="AK1" i="28"/>
  <c r="X25" i="28"/>
  <c r="AP1" i="28"/>
  <c r="AO1" i="28" s="1"/>
  <c r="BH9" i="10"/>
  <c r="BI9" i="10" s="1"/>
  <c r="BJ9" i="10" s="1"/>
  <c r="AB20" i="10"/>
  <c r="AL7" i="16"/>
  <c r="AM7" i="16" s="1"/>
  <c r="AN7" i="16" s="1"/>
  <c r="V18" i="16" s="1"/>
  <c r="AJ9" i="16"/>
  <c r="AM9" i="16" s="1"/>
  <c r="AN9" i="16" s="1"/>
  <c r="BQ9" i="16"/>
  <c r="BS20" i="16"/>
  <c r="BR11" i="21"/>
  <c r="AW13" i="21"/>
  <c r="AZ13" i="21" s="1"/>
  <c r="AC18" i="21"/>
  <c r="AD18" i="21" s="1"/>
  <c r="AE18" i="21" s="1"/>
  <c r="AG18" i="21" s="1"/>
  <c r="W28" i="21" s="1"/>
  <c r="X24" i="28"/>
  <c r="CK41" i="30"/>
  <c r="AR11" i="30"/>
  <c r="E25" i="30"/>
  <c r="BY11" i="30"/>
  <c r="L32" i="30"/>
  <c r="CK50" i="30"/>
  <c r="BX13" i="30"/>
  <c r="BO15" i="30"/>
  <c r="AH21" i="31"/>
  <c r="AV10" i="31"/>
  <c r="AP10" i="32"/>
  <c r="AO10" i="32"/>
  <c r="AN10" i="32"/>
  <c r="AI10" i="32"/>
  <c r="AV13" i="10"/>
  <c r="AY13" i="10" s="1"/>
  <c r="AZ13" i="10" s="1"/>
  <c r="BB13" i="10" s="1"/>
  <c r="BA9" i="16"/>
  <c r="BB9" i="16" s="1"/>
  <c r="BQ13" i="16"/>
  <c r="Z18" i="16"/>
  <c r="AC18" i="16" s="1"/>
  <c r="AD18" i="16" s="1"/>
  <c r="BS21" i="16"/>
  <c r="AK11" i="21"/>
  <c r="AN11" i="21" s="1"/>
  <c r="AO11" i="21" s="1"/>
  <c r="W19" i="21" s="1"/>
  <c r="AB20" i="21"/>
  <c r="AD20" i="21" s="1"/>
  <c r="AE20" i="21" s="1"/>
  <c r="AG20" i="21" s="1"/>
  <c r="W29" i="21" s="1"/>
  <c r="AH9" i="28"/>
  <c r="K10" i="28"/>
  <c r="BY7" i="30"/>
  <c r="AI21" i="30"/>
  <c r="AN8" i="10"/>
  <c r="AO12" i="21"/>
  <c r="D7" i="28"/>
  <c r="D18" i="28"/>
  <c r="CK43" i="30"/>
  <c r="E41" i="30"/>
  <c r="AR15" i="30"/>
  <c r="L48" i="30"/>
  <c r="CK52" i="30"/>
  <c r="BX17" i="30"/>
  <c r="F60" i="30"/>
  <c r="CK58" i="30"/>
  <c r="BB19" i="30"/>
  <c r="BO23" i="30"/>
  <c r="BX23" i="30" s="1"/>
  <c r="BG11" i="8"/>
  <c r="BJ11" i="8" s="1"/>
  <c r="BK11" i="8" s="1"/>
  <c r="BA7" i="10"/>
  <c r="BQ10" i="10"/>
  <c r="BF11" i="10"/>
  <c r="BI11" i="10" s="1"/>
  <c r="BJ11" i="10" s="1"/>
  <c r="V21" i="10" s="1"/>
  <c r="AK13" i="21"/>
  <c r="AN13" i="21" s="1"/>
  <c r="AO13" i="21" s="1"/>
  <c r="BR14" i="21"/>
  <c r="AE19" i="21"/>
  <c r="AS7" i="28"/>
  <c r="AW11" i="28"/>
  <c r="K18" i="28"/>
  <c r="K15" i="28"/>
  <c r="X26" i="28"/>
  <c r="AI13" i="30"/>
  <c r="BY19" i="30"/>
  <c r="AJ9" i="10"/>
  <c r="AM9" i="10" s="1"/>
  <c r="AN9" i="10" s="1"/>
  <c r="BA14" i="16"/>
  <c r="BB13" i="21"/>
  <c r="BT14" i="21"/>
  <c r="CK55" i="30"/>
  <c r="BB7" i="30"/>
  <c r="F13" i="30"/>
  <c r="CK65" i="30"/>
  <c r="AH32" i="30"/>
  <c r="J21" i="30"/>
  <c r="AS11" i="30"/>
  <c r="BY23" i="30"/>
  <c r="CH23" i="30" s="1"/>
  <c r="AI16" i="31"/>
  <c r="AP16" i="31"/>
  <c r="AN16" i="31"/>
  <c r="AM16" i="31"/>
  <c r="AO16" i="31"/>
  <c r="K7" i="28"/>
  <c r="X34" i="28"/>
  <c r="AR7" i="30"/>
  <c r="D10" i="30"/>
  <c r="X9" i="30"/>
  <c r="C14" i="30"/>
  <c r="B14" i="30"/>
  <c r="A18" i="30"/>
  <c r="Y8" i="30"/>
  <c r="BJ10" i="31"/>
  <c r="BN12" i="31"/>
  <c r="AH37" i="31"/>
  <c r="BE12" i="31"/>
  <c r="AU9" i="32"/>
  <c r="AY7" i="32" s="1"/>
  <c r="BJ7" i="32" s="1"/>
  <c r="AH10" i="32"/>
  <c r="AJ10" i="32" s="1"/>
  <c r="BK7" i="32"/>
  <c r="AS8" i="31"/>
  <c r="AH9" i="31"/>
  <c r="AH11" i="31"/>
  <c r="AJ10" i="31" s="1"/>
  <c r="AS9" i="31"/>
  <c r="AV9" i="31"/>
  <c r="AH19" i="31"/>
  <c r="AF32" i="30"/>
  <c r="AG32" i="30" s="1"/>
  <c r="BD9" i="31"/>
  <c r="BM10" i="31"/>
  <c r="AH29" i="31"/>
  <c r="AY11" i="31"/>
  <c r="AH31" i="31"/>
  <c r="AY12" i="31"/>
  <c r="BH9" i="32"/>
  <c r="BH10" i="32"/>
  <c r="BD7" i="32"/>
  <c r="AV11" i="32"/>
  <c r="AH21" i="32"/>
  <c r="AJ26" i="32"/>
  <c r="AH35" i="31"/>
  <c r="AH12" i="32"/>
  <c r="AJ12" i="32" s="1"/>
  <c r="AM15" i="32"/>
  <c r="AI15" i="32"/>
  <c r="AO15" i="32"/>
  <c r="AN15" i="32"/>
  <c r="AU10" i="31"/>
  <c r="BB7" i="31" s="1"/>
  <c r="AH27" i="31"/>
  <c r="AO20" i="32"/>
  <c r="AN20" i="32"/>
  <c r="AM20" i="32"/>
  <c r="AI20" i="32"/>
  <c r="AP20" i="32"/>
  <c r="BN11" i="31"/>
  <c r="BG10" i="31"/>
  <c r="BO10" i="31" s="1"/>
  <c r="BA12" i="31"/>
  <c r="BH9" i="31" s="1"/>
  <c r="AH30" i="31"/>
  <c r="AJ30" i="31" s="1"/>
  <c r="BD12" i="31"/>
  <c r="BH10" i="31" s="1"/>
  <c r="AH34" i="31"/>
  <c r="AU8" i="32"/>
  <c r="AV7" i="32" s="1"/>
  <c r="AH8" i="32"/>
  <c r="AJ8" i="32" s="1"/>
  <c r="BJ11" i="32"/>
  <c r="BD8" i="32"/>
  <c r="X9" i="28"/>
  <c r="AP14" i="31"/>
  <c r="AO14" i="31"/>
  <c r="AN14" i="31"/>
  <c r="AI14" i="31"/>
  <c r="AP28" i="31"/>
  <c r="AO28" i="31"/>
  <c r="AN28" i="31"/>
  <c r="AI28" i="31"/>
  <c r="AX11" i="31"/>
  <c r="AH22" i="31"/>
  <c r="AJ22" i="31" s="1"/>
  <c r="AH9" i="32"/>
  <c r="AM9" i="32" s="1"/>
  <c r="AS8" i="32"/>
  <c r="AI24" i="32"/>
  <c r="AP24" i="32"/>
  <c r="AO24" i="32"/>
  <c r="AN24" i="32"/>
  <c r="AM24" i="32"/>
  <c r="BB11" i="32"/>
  <c r="AI22" i="32"/>
  <c r="AP22" i="32"/>
  <c r="AN22" i="32"/>
  <c r="AM22" i="32"/>
  <c r="BL26" i="30"/>
  <c r="BM26" i="30" s="1"/>
  <c r="BO25" i="30" s="1"/>
  <c r="BX25" i="30" s="1"/>
  <c r="BA10" i="31"/>
  <c r="BB9" i="31" s="1"/>
  <c r="AH26" i="31"/>
  <c r="AH36" i="31"/>
  <c r="AJ36" i="31" s="1"/>
  <c r="BG12" i="31"/>
  <c r="BH11" i="31" s="1"/>
  <c r="I20" i="32"/>
  <c r="V11" i="32"/>
  <c r="Y33" i="30"/>
  <c r="AH14" i="31"/>
  <c r="AJ14" i="31" s="1"/>
  <c r="AJ20" i="31"/>
  <c r="AP13" i="32"/>
  <c r="AO13" i="32"/>
  <c r="AN13" i="32"/>
  <c r="AM13" i="32"/>
  <c r="AI13" i="32"/>
  <c r="AX11" i="32"/>
  <c r="BE8" i="32" s="1"/>
  <c r="AH20" i="32"/>
  <c r="AJ20" i="32" s="1"/>
  <c r="AF30" i="30"/>
  <c r="AG30" i="30" s="1"/>
  <c r="AU8" i="31"/>
  <c r="AV7" i="31" s="1"/>
  <c r="AH8" i="31"/>
  <c r="AJ8" i="31" s="1"/>
  <c r="AM9" i="31"/>
  <c r="AI9" i="31"/>
  <c r="AO9" i="31"/>
  <c r="AN9" i="31"/>
  <c r="AP21" i="31"/>
  <c r="AO21" i="31"/>
  <c r="AN21" i="31"/>
  <c r="AM21" i="31"/>
  <c r="AI21" i="31"/>
  <c r="AH18" i="31"/>
  <c r="AJ18" i="31" s="1"/>
  <c r="AX9" i="31"/>
  <c r="AY8" i="31" s="1"/>
  <c r="AH28" i="31"/>
  <c r="AJ28" i="31" s="1"/>
  <c r="BA11" i="31"/>
  <c r="BE9" i="31" s="1"/>
  <c r="AK1" i="30"/>
  <c r="AS11" i="31"/>
  <c r="AH15" i="31"/>
  <c r="AP27" i="32"/>
  <c r="AO27" i="32"/>
  <c r="AN27" i="32"/>
  <c r="AM27" i="32"/>
  <c r="AI27" i="32"/>
  <c r="AU11" i="32"/>
  <c r="BE7" i="32" s="1"/>
  <c r="BL7" i="32" s="1"/>
  <c r="AH14" i="32"/>
  <c r="AJ14" i="32" s="1"/>
  <c r="AH16" i="32"/>
  <c r="AJ16" i="32" s="1"/>
  <c r="AX9" i="32"/>
  <c r="AH18" i="32"/>
  <c r="AX10" i="32"/>
  <c r="BB8" i="32" s="1"/>
  <c r="BK8" i="32" s="1"/>
  <c r="AV6" i="31"/>
  <c r="BL6" i="31" s="1"/>
  <c r="Z12" i="31"/>
  <c r="J15" i="31"/>
  <c r="I22" i="31"/>
  <c r="Z29" i="31"/>
  <c r="Z37" i="31"/>
  <c r="F11" i="32"/>
  <c r="Z14" i="32"/>
  <c r="AR7" i="31"/>
  <c r="AS10" i="31"/>
  <c r="Z15" i="31"/>
  <c r="Z22" i="31"/>
  <c r="Z30" i="31"/>
  <c r="AY6" i="32"/>
  <c r="BJ6" i="32" s="1"/>
  <c r="Z8" i="32"/>
  <c r="AR10" i="32"/>
  <c r="J11" i="32"/>
  <c r="BA11" i="32"/>
  <c r="BE9" i="32" s="1"/>
  <c r="BL9" i="32" s="1"/>
  <c r="AH19" i="32"/>
  <c r="Z21" i="32"/>
  <c r="AI10" i="31"/>
  <c r="AR12" i="31"/>
  <c r="Z23" i="31"/>
  <c r="Z31" i="31"/>
  <c r="Z16" i="32"/>
  <c r="AR9" i="31"/>
  <c r="AS12" i="31"/>
  <c r="Z17" i="31"/>
  <c r="Z24" i="31"/>
  <c r="Z32" i="31"/>
  <c r="AN9" i="32"/>
  <c r="BG9" i="32"/>
  <c r="Z23" i="32"/>
  <c r="AN8" i="31"/>
  <c r="Z11" i="31"/>
  <c r="AM13" i="31"/>
  <c r="Z18" i="31"/>
  <c r="BW8" i="31" s="1"/>
  <c r="AO9" i="32"/>
  <c r="Z11" i="32"/>
  <c r="Z17" i="32"/>
  <c r="AN13" i="31"/>
  <c r="Z25" i="31"/>
  <c r="Z33" i="31"/>
  <c r="Z18" i="32"/>
  <c r="AM10" i="31"/>
  <c r="AO13" i="31"/>
  <c r="Z19" i="31"/>
  <c r="BV11" i="31" s="1"/>
  <c r="Z26" i="31"/>
  <c r="Z34" i="31"/>
  <c r="Z25" i="32"/>
  <c r="BR11" i="32" s="1"/>
  <c r="Z20" i="31"/>
  <c r="Z19" i="32"/>
  <c r="Z26" i="32"/>
  <c r="AO10" i="31"/>
  <c r="Z27" i="31"/>
  <c r="Z35" i="31"/>
  <c r="Z12" i="32"/>
  <c r="Z36" i="31"/>
  <c r="BC7" i="21" l="1"/>
  <c r="BT28" i="8"/>
  <c r="BC11" i="7"/>
  <c r="BL11" i="7" s="1"/>
  <c r="AF28" i="16"/>
  <c r="AJ1" i="16"/>
  <c r="AI1" i="16" s="1"/>
  <c r="BR20" i="8"/>
  <c r="AF20" i="8"/>
  <c r="AF20" i="16"/>
  <c r="V29" i="16" s="1"/>
  <c r="CK67" i="6"/>
  <c r="AH36" i="6"/>
  <c r="AR1" i="6" s="1"/>
  <c r="AQ1" i="6" s="1"/>
  <c r="AJ1" i="10"/>
  <c r="AI1" i="10" s="1"/>
  <c r="AF28" i="10"/>
  <c r="BT31" i="21"/>
  <c r="BR18" i="21"/>
  <c r="AF18" i="21"/>
  <c r="BR18" i="7"/>
  <c r="AF18" i="7"/>
  <c r="BT31" i="7"/>
  <c r="BK13" i="16"/>
  <c r="BS30" i="16"/>
  <c r="BQ19" i="10"/>
  <c r="AE19" i="10"/>
  <c r="BS32" i="10"/>
  <c r="AF11" i="10"/>
  <c r="BR29" i="8"/>
  <c r="AF29" i="8"/>
  <c r="AF20" i="10"/>
  <c r="V29" i="10" s="1"/>
  <c r="BT38" i="21"/>
  <c r="BR29" i="21"/>
  <c r="AF29" i="21"/>
  <c r="AF18" i="10"/>
  <c r="V28" i="10" s="1"/>
  <c r="V19" i="16"/>
  <c r="BS31" i="16" s="1"/>
  <c r="BK13" i="10"/>
  <c r="BS30" i="10"/>
  <c r="BS29" i="10"/>
  <c r="V20" i="10"/>
  <c r="BS34" i="10" s="1"/>
  <c r="BT32" i="21"/>
  <c r="BR19" i="21"/>
  <c r="AF19" i="21"/>
  <c r="BS27" i="16"/>
  <c r="BK7" i="16"/>
  <c r="AE21" i="10"/>
  <c r="BQ21" i="10"/>
  <c r="BQ21" i="16"/>
  <c r="AE21" i="16"/>
  <c r="BS34" i="16"/>
  <c r="V24" i="16"/>
  <c r="AF18" i="16"/>
  <c r="V28" i="16" s="1"/>
  <c r="AF28" i="21"/>
  <c r="AM1" i="21" s="1"/>
  <c r="AL1" i="21" s="1"/>
  <c r="BT37" i="21"/>
  <c r="BR28" i="21"/>
  <c r="BQ18" i="16"/>
  <c r="AE18" i="16"/>
  <c r="BR21" i="7"/>
  <c r="BT34" i="7"/>
  <c r="AF21" i="7"/>
  <c r="BR19" i="7"/>
  <c r="AF19" i="7"/>
  <c r="BT32" i="7"/>
  <c r="AK1" i="7"/>
  <c r="AJ1" i="7" s="1"/>
  <c r="AG28" i="7"/>
  <c r="BX11" i="31"/>
  <c r="W21" i="8"/>
  <c r="BT33" i="8" s="1"/>
  <c r="BS28" i="16"/>
  <c r="BK9" i="16"/>
  <c r="BJ8" i="31"/>
  <c r="BP8" i="31" s="1"/>
  <c r="BL12" i="31"/>
  <c r="BT27" i="21"/>
  <c r="BL7" i="21"/>
  <c r="CK57" i="30"/>
  <c r="F45" i="30"/>
  <c r="BB15" i="30"/>
  <c r="V18" i="10"/>
  <c r="AR9" i="6"/>
  <c r="CK40" i="6"/>
  <c r="CK46" i="6"/>
  <c r="AR21" i="6"/>
  <c r="CK39" i="6"/>
  <c r="AR7" i="6"/>
  <c r="AD9" i="10"/>
  <c r="AF9" i="10" s="1"/>
  <c r="AF21" i="21"/>
  <c r="BR21" i="21"/>
  <c r="AP12" i="32"/>
  <c r="AO12" i="32"/>
  <c r="AN12" i="32"/>
  <c r="AM12" i="32"/>
  <c r="AI12" i="32"/>
  <c r="AI11" i="31"/>
  <c r="AP11" i="31"/>
  <c r="AO11" i="31"/>
  <c r="AN11" i="31"/>
  <c r="AM11" i="31"/>
  <c r="AJ34" i="31"/>
  <c r="Y41" i="30"/>
  <c r="Y37" i="30"/>
  <c r="BO12" i="31"/>
  <c r="BJ11" i="31"/>
  <c r="AW21" i="28"/>
  <c r="AG34" i="28"/>
  <c r="AN1" i="28" s="1"/>
  <c r="AM1" i="28" s="1"/>
  <c r="F12" i="28"/>
  <c r="CK60" i="30"/>
  <c r="K28" i="30"/>
  <c r="CH11" i="30"/>
  <c r="BS25" i="16"/>
  <c r="AO11" i="16"/>
  <c r="W20" i="21"/>
  <c r="AY7" i="28"/>
  <c r="AX7" i="28"/>
  <c r="CK62" i="6"/>
  <c r="CH19" i="6"/>
  <c r="BT27" i="8"/>
  <c r="BL7" i="8"/>
  <c r="CK43" i="6"/>
  <c r="AR15" i="6"/>
  <c r="AP36" i="31"/>
  <c r="AO36" i="31"/>
  <c r="AN36" i="31"/>
  <c r="AM36" i="31"/>
  <c r="AI36" i="31"/>
  <c r="AO37" i="31"/>
  <c r="AN37" i="31"/>
  <c r="AM37" i="31"/>
  <c r="AI37" i="31"/>
  <c r="AP37" i="31"/>
  <c r="BT30" i="21"/>
  <c r="BL13" i="21"/>
  <c r="AP27" i="31"/>
  <c r="AO27" i="31"/>
  <c r="AN27" i="31"/>
  <c r="AM27" i="31"/>
  <c r="AI27" i="31"/>
  <c r="AM8" i="31"/>
  <c r="BS10" i="32"/>
  <c r="BR10" i="32"/>
  <c r="BT10" i="32" s="1"/>
  <c r="BB6" i="32"/>
  <c r="BK6" i="32" s="1"/>
  <c r="AO29" i="31"/>
  <c r="AN29" i="31"/>
  <c r="AM29" i="31"/>
  <c r="AI29" i="31"/>
  <c r="AP29" i="31"/>
  <c r="Y40" i="30"/>
  <c r="BV10" i="31"/>
  <c r="AP18" i="32"/>
  <c r="AO18" i="32"/>
  <c r="AN18" i="32"/>
  <c r="AM18" i="32"/>
  <c r="AI18" i="32"/>
  <c r="AI16" i="32"/>
  <c r="AP16" i="32"/>
  <c r="AO16" i="32"/>
  <c r="AM16" i="32"/>
  <c r="AN16" i="32"/>
  <c r="BS8" i="32"/>
  <c r="AM8" i="32"/>
  <c r="BR8" i="32"/>
  <c r="BT8" i="32" s="1"/>
  <c r="AI8" i="32"/>
  <c r="BS7" i="32"/>
  <c r="BR7" i="32"/>
  <c r="BS9" i="32"/>
  <c r="AO8" i="32"/>
  <c r="AN8" i="32"/>
  <c r="AP8" i="32"/>
  <c r="BS11" i="32"/>
  <c r="BT11" i="32" s="1"/>
  <c r="BR9" i="32"/>
  <c r="BP11" i="31"/>
  <c r="BP10" i="31"/>
  <c r="AY11" i="28"/>
  <c r="AX11" i="28"/>
  <c r="AG35" i="28"/>
  <c r="I12" i="28"/>
  <c r="AW22" i="28"/>
  <c r="AF28" i="7"/>
  <c r="AM1" i="7" s="1"/>
  <c r="AL1" i="7" s="1"/>
  <c r="BR28" i="7"/>
  <c r="BT37" i="7"/>
  <c r="BB19" i="6"/>
  <c r="CK58" i="6"/>
  <c r="CK48" i="6"/>
  <c r="BX9" i="6"/>
  <c r="BC9" i="7"/>
  <c r="BT27" i="7" s="1"/>
  <c r="BB7" i="6"/>
  <c r="CK55" i="6"/>
  <c r="AN14" i="32"/>
  <c r="AM14" i="32"/>
  <c r="AI14" i="32"/>
  <c r="AP14" i="32"/>
  <c r="AO14" i="32"/>
  <c r="AP35" i="31"/>
  <c r="AO35" i="31"/>
  <c r="AN35" i="31"/>
  <c r="AM35" i="31"/>
  <c r="AI35" i="31"/>
  <c r="AP33" i="31"/>
  <c r="AO33" i="31"/>
  <c r="AN33" i="31"/>
  <c r="AM33" i="31"/>
  <c r="AI33" i="31"/>
  <c r="AI31" i="31"/>
  <c r="AP31" i="31"/>
  <c r="AN31" i="31"/>
  <c r="AM31" i="31"/>
  <c r="AO31" i="31"/>
  <c r="AM14" i="31"/>
  <c r="BI11" i="32"/>
  <c r="BG8" i="32"/>
  <c r="BL8" i="32" s="1"/>
  <c r="E64" i="30"/>
  <c r="CK46" i="30"/>
  <c r="AR21" i="30"/>
  <c r="AM10" i="32"/>
  <c r="BW10" i="31"/>
  <c r="AY10" i="28"/>
  <c r="AX10" i="28"/>
  <c r="BR18" i="8"/>
  <c r="AF18" i="8"/>
  <c r="BK9" i="10"/>
  <c r="BR20" i="7"/>
  <c r="AF20" i="7"/>
  <c r="BT33" i="7"/>
  <c r="CK57" i="6"/>
  <c r="BB15" i="6"/>
  <c r="CK42" i="30"/>
  <c r="E32" i="30"/>
  <c r="AR13" i="30"/>
  <c r="AI23" i="32"/>
  <c r="AP23" i="32"/>
  <c r="AO23" i="32"/>
  <c r="AM23" i="32"/>
  <c r="AN23" i="32"/>
  <c r="AP26" i="32"/>
  <c r="AO26" i="32"/>
  <c r="AN26" i="32"/>
  <c r="AM26" i="32"/>
  <c r="AI26" i="32"/>
  <c r="AN12" i="31"/>
  <c r="AM12" i="31"/>
  <c r="AI12" i="31"/>
  <c r="AP12" i="31"/>
  <c r="AO12" i="31"/>
  <c r="BT12" i="31" s="1"/>
  <c r="BL9" i="31"/>
  <c r="BA8" i="31"/>
  <c r="CK59" i="30"/>
  <c r="CH7" i="30"/>
  <c r="K13" i="30"/>
  <c r="AG18" i="8"/>
  <c r="W28" i="8" s="1"/>
  <c r="BT28" i="21"/>
  <c r="BL9" i="21"/>
  <c r="AR11" i="6"/>
  <c r="CK41" i="6"/>
  <c r="AM28" i="31"/>
  <c r="AG28" i="21"/>
  <c r="AK1" i="21"/>
  <c r="AJ1" i="21" s="1"/>
  <c r="CK66" i="30"/>
  <c r="AH33" i="30"/>
  <c r="J52" i="30"/>
  <c r="BG10" i="32"/>
  <c r="BL10" i="32" s="1"/>
  <c r="BK11" i="32"/>
  <c r="AP25" i="31"/>
  <c r="AO25" i="31"/>
  <c r="AN25" i="31"/>
  <c r="AM25" i="31"/>
  <c r="AI25" i="31"/>
  <c r="AI23" i="31"/>
  <c r="AP23" i="31"/>
  <c r="AN23" i="31"/>
  <c r="AM23" i="31"/>
  <c r="AO23" i="31"/>
  <c r="BS9" i="31" s="1"/>
  <c r="AM30" i="31"/>
  <c r="AI30" i="31"/>
  <c r="AO30" i="31"/>
  <c r="AN30" i="31"/>
  <c r="AP30" i="31"/>
  <c r="AJ26" i="31"/>
  <c r="AP19" i="32"/>
  <c r="AO19" i="32"/>
  <c r="AN19" i="32"/>
  <c r="AM19" i="32"/>
  <c r="AI19" i="32"/>
  <c r="BW12" i="31"/>
  <c r="BV12" i="31"/>
  <c r="BX12" i="31" s="1"/>
  <c r="AM22" i="31"/>
  <c r="AI22" i="31"/>
  <c r="AO22" i="31"/>
  <c r="AN22" i="31"/>
  <c r="AP22" i="31"/>
  <c r="BN9" i="31"/>
  <c r="BH8" i="32"/>
  <c r="AX7" i="32"/>
  <c r="BI7" i="32" s="1"/>
  <c r="BA7" i="31"/>
  <c r="BM7" i="31" s="1"/>
  <c r="BK9" i="31"/>
  <c r="CK8" i="30"/>
  <c r="AH8" i="30"/>
  <c r="E9" i="28"/>
  <c r="AH7" i="28"/>
  <c r="AW15" i="28"/>
  <c r="AG24" i="28"/>
  <c r="X30" i="28" s="1"/>
  <c r="AQ7" i="29"/>
  <c r="AP7" i="29"/>
  <c r="BW11" i="31"/>
  <c r="AY18" i="28"/>
  <c r="AX18" i="28"/>
  <c r="BR29" i="7"/>
  <c r="BT38" i="7"/>
  <c r="AF29" i="7"/>
  <c r="CH7" i="6"/>
  <c r="CK59" i="6"/>
  <c r="BL7" i="7"/>
  <c r="BM8" i="31"/>
  <c r="AG26" i="28"/>
  <c r="X31" i="28" s="1"/>
  <c r="AW17" i="28"/>
  <c r="J9" i="28"/>
  <c r="AP20" i="31"/>
  <c r="AO20" i="31"/>
  <c r="AN20" i="31"/>
  <c r="AM20" i="31"/>
  <c r="AI20" i="31"/>
  <c r="AI32" i="31"/>
  <c r="AP32" i="31"/>
  <c r="AO32" i="31"/>
  <c r="AN32" i="31"/>
  <c r="AM32" i="31"/>
  <c r="AN15" i="31"/>
  <c r="AM15" i="31"/>
  <c r="AI15" i="31"/>
  <c r="AP15" i="31"/>
  <c r="AO15" i="31"/>
  <c r="C18" i="30"/>
  <c r="A22" i="30"/>
  <c r="B18" i="30"/>
  <c r="X10" i="30"/>
  <c r="AG25" i="28"/>
  <c r="E16" i="28"/>
  <c r="AW16" i="28"/>
  <c r="CK63" i="30"/>
  <c r="AH30" i="30"/>
  <c r="Y36" i="30" s="1"/>
  <c r="G21" i="30"/>
  <c r="BT29" i="21"/>
  <c r="CK47" i="6"/>
  <c r="BX7" i="6"/>
  <c r="BL13" i="7"/>
  <c r="AP25" i="32"/>
  <c r="AO25" i="32"/>
  <c r="AN25" i="32"/>
  <c r="AM25" i="32"/>
  <c r="AI25" i="32"/>
  <c r="AJ18" i="32"/>
  <c r="BG7" i="31"/>
  <c r="BO7" i="31" s="1"/>
  <c r="BK11" i="31"/>
  <c r="AW9" i="28"/>
  <c r="AG9" i="28"/>
  <c r="BM12" i="31"/>
  <c r="BJ9" i="31"/>
  <c r="BP9" i="31" s="1"/>
  <c r="BD8" i="31"/>
  <c r="BN8" i="31" s="1"/>
  <c r="BL10" i="31"/>
  <c r="CK45" i="30"/>
  <c r="E57" i="30"/>
  <c r="AR19" i="30"/>
  <c r="BS33" i="16"/>
  <c r="BQ20" i="16"/>
  <c r="AE20" i="16"/>
  <c r="V25" i="16" s="1"/>
  <c r="AG28" i="8"/>
  <c r="AK1" i="8"/>
  <c r="AJ1" i="8" s="1"/>
  <c r="AE9" i="8"/>
  <c r="AG9" i="8" s="1"/>
  <c r="AP9" i="8" s="1"/>
  <c r="AE10" i="8"/>
  <c r="BS29" i="16"/>
  <c r="BK11" i="16"/>
  <c r="CK50" i="6"/>
  <c r="BX13" i="6"/>
  <c r="AP19" i="31"/>
  <c r="AO19" i="31"/>
  <c r="AN19" i="31"/>
  <c r="AM19" i="31"/>
  <c r="AI19" i="31"/>
  <c r="BT30" i="8"/>
  <c r="BL13" i="8"/>
  <c r="AI18" i="31"/>
  <c r="AP18" i="31"/>
  <c r="AO18" i="31"/>
  <c r="AN18" i="31"/>
  <c r="AM18" i="31"/>
  <c r="BV9" i="31"/>
  <c r="BX9" i="31" s="1"/>
  <c r="AY6" i="31"/>
  <c r="BM6" i="31" s="1"/>
  <c r="BW9" i="31"/>
  <c r="BM9" i="32"/>
  <c r="BV8" i="31"/>
  <c r="BX8" i="31" s="1"/>
  <c r="AI24" i="31"/>
  <c r="AP24" i="31"/>
  <c r="AO24" i="31"/>
  <c r="AN24" i="31"/>
  <c r="AM24" i="31"/>
  <c r="AP34" i="31"/>
  <c r="AO34" i="31"/>
  <c r="AN34" i="31"/>
  <c r="AM34" i="31"/>
  <c r="AI34" i="31"/>
  <c r="AI17" i="32"/>
  <c r="AP17" i="32"/>
  <c r="AO17" i="32"/>
  <c r="AN17" i="32"/>
  <c r="AM17" i="32"/>
  <c r="AI17" i="31"/>
  <c r="AP17" i="31"/>
  <c r="AO17" i="31"/>
  <c r="BS8" i="31" s="1"/>
  <c r="AM17" i="31"/>
  <c r="AN17" i="31"/>
  <c r="AN21" i="32"/>
  <c r="AM21" i="32"/>
  <c r="AI21" i="32"/>
  <c r="AP21" i="32"/>
  <c r="AO21" i="32"/>
  <c r="BK10" i="31"/>
  <c r="BD7" i="31"/>
  <c r="BN7" i="31" s="1"/>
  <c r="AY8" i="32"/>
  <c r="BJ8" i="32" s="1"/>
  <c r="BI9" i="32"/>
  <c r="BN9" i="32" s="1"/>
  <c r="BL11" i="31"/>
  <c r="BE8" i="31"/>
  <c r="BO8" i="31" s="1"/>
  <c r="BH11" i="32"/>
  <c r="Y9" i="30"/>
  <c r="D15" i="30"/>
  <c r="AK1" i="29"/>
  <c r="E9" i="29"/>
  <c r="CK40" i="30"/>
  <c r="E16" i="30"/>
  <c r="AR9" i="30"/>
  <c r="BS26" i="16"/>
  <c r="CK69" i="6"/>
  <c r="AH40" i="6"/>
  <c r="AN1" i="6" s="1"/>
  <c r="AM1" i="6" s="1"/>
  <c r="AP26" i="31"/>
  <c r="AO26" i="31"/>
  <c r="AN26" i="31"/>
  <c r="AM26" i="31"/>
  <c r="AI26" i="31"/>
  <c r="AI11" i="32"/>
  <c r="AP11" i="32"/>
  <c r="AO11" i="32"/>
  <c r="BO10" i="32" s="1"/>
  <c r="AN11" i="32"/>
  <c r="AM11" i="32"/>
  <c r="BJ7" i="31"/>
  <c r="BP7" i="31" s="1"/>
  <c r="BK12" i="31"/>
  <c r="BW7" i="31"/>
  <c r="AS6" i="31"/>
  <c r="BK6" i="31" s="1"/>
  <c r="BV7" i="31"/>
  <c r="BO9" i="31"/>
  <c r="BI10" i="32"/>
  <c r="BM10" i="32" s="1"/>
  <c r="BM11" i="31"/>
  <c r="BG9" i="31"/>
  <c r="BK8" i="31"/>
  <c r="AX7" i="31"/>
  <c r="BL7" i="31" s="1"/>
  <c r="CK56" i="30"/>
  <c r="F28" i="30"/>
  <c r="BB11" i="30"/>
  <c r="K60" i="30"/>
  <c r="CK62" i="30"/>
  <c r="CH19" i="30"/>
  <c r="CK51" i="30"/>
  <c r="L41" i="30"/>
  <c r="BX15" i="30"/>
  <c r="CK49" i="30"/>
  <c r="L25" i="30"/>
  <c r="BX11" i="30"/>
  <c r="AG11" i="21"/>
  <c r="AP11" i="21" s="1"/>
  <c r="BB7" i="10"/>
  <c r="W19" i="8"/>
  <c r="BT31" i="8" s="1"/>
  <c r="AQ8" i="29"/>
  <c r="AP8" i="29"/>
  <c r="AH32" i="6"/>
  <c r="Y37" i="6" s="1"/>
  <c r="CK65" i="6"/>
  <c r="AH41" i="6"/>
  <c r="CK70" i="6"/>
  <c r="BT29" i="7" l="1"/>
  <c r="BT30" i="7"/>
  <c r="BR7" i="31"/>
  <c r="BQ7" i="31"/>
  <c r="BQ25" i="16"/>
  <c r="AE25" i="16"/>
  <c r="BS36" i="16"/>
  <c r="CK67" i="30"/>
  <c r="AH36" i="30"/>
  <c r="AR1" i="30" s="1"/>
  <c r="AQ1" i="30" s="1"/>
  <c r="BN7" i="32"/>
  <c r="BM7" i="32"/>
  <c r="BT33" i="21"/>
  <c r="BR20" i="21"/>
  <c r="AF20" i="21"/>
  <c r="BS32" i="16"/>
  <c r="BQ19" i="16"/>
  <c r="AE19" i="16"/>
  <c r="AW19" i="28"/>
  <c r="AG30" i="28"/>
  <c r="AR1" i="28" s="1"/>
  <c r="AQ1" i="28" s="1"/>
  <c r="AF28" i="8"/>
  <c r="AM1" i="8" s="1"/>
  <c r="AL1" i="8" s="1"/>
  <c r="BT37" i="8"/>
  <c r="BR28" i="8"/>
  <c r="BQ18" i="10"/>
  <c r="AE18" i="10"/>
  <c r="V24" i="10" s="1"/>
  <c r="BS31" i="10"/>
  <c r="BT7" i="31"/>
  <c r="BP8" i="32"/>
  <c r="BO8" i="32"/>
  <c r="BP7" i="32"/>
  <c r="BP9" i="32"/>
  <c r="BO7" i="32"/>
  <c r="BO11" i="32"/>
  <c r="BP11" i="32"/>
  <c r="BO9" i="32"/>
  <c r="BQ9" i="32" s="1"/>
  <c r="BT34" i="21"/>
  <c r="AH37" i="6"/>
  <c r="CK68" i="6"/>
  <c r="BQ28" i="10"/>
  <c r="AE28" i="10"/>
  <c r="AL1" i="10" s="1"/>
  <c r="AK1" i="10" s="1"/>
  <c r="BS37" i="10"/>
  <c r="BX7" i="31"/>
  <c r="CK9" i="30"/>
  <c r="AH9" i="30"/>
  <c r="B22" i="30"/>
  <c r="A26" i="30"/>
  <c r="C22" i="30"/>
  <c r="X11" i="30"/>
  <c r="AY22" i="28"/>
  <c r="AX22" i="28"/>
  <c r="BS10" i="31"/>
  <c r="BT10" i="31"/>
  <c r="BQ28" i="16"/>
  <c r="AE28" i="16"/>
  <c r="AL1" i="16" s="1"/>
  <c r="AK1" i="16" s="1"/>
  <c r="BS37" i="16"/>
  <c r="BS7" i="31"/>
  <c r="BU7" i="31" s="1"/>
  <c r="AY15" i="28"/>
  <c r="AX15" i="28"/>
  <c r="BR19" i="8"/>
  <c r="AF19" i="8"/>
  <c r="BT32" i="8"/>
  <c r="BN11" i="32"/>
  <c r="BM11" i="32"/>
  <c r="AY9" i="28"/>
  <c r="AX9" i="28"/>
  <c r="D18" i="30"/>
  <c r="Y10" i="30"/>
  <c r="BT7" i="32"/>
  <c r="BQ24" i="16"/>
  <c r="AE24" i="16"/>
  <c r="BS35" i="16"/>
  <c r="BQ29" i="16"/>
  <c r="AE29" i="16"/>
  <c r="BS38" i="16"/>
  <c r="CK70" i="30"/>
  <c r="AH41" i="30"/>
  <c r="BK7" i="10"/>
  <c r="BS27" i="10"/>
  <c r="BQ11" i="31"/>
  <c r="BR11" i="31"/>
  <c r="BS24" i="10"/>
  <c r="AO9" i="10"/>
  <c r="BS23" i="10"/>
  <c r="BT11" i="31"/>
  <c r="BP10" i="32"/>
  <c r="BQ10" i="32" s="1"/>
  <c r="BS11" i="31"/>
  <c r="BU11" i="31" s="1"/>
  <c r="BQ29" i="10"/>
  <c r="AE29" i="10"/>
  <c r="BS38" i="10"/>
  <c r="BS28" i="10"/>
  <c r="BT9" i="31"/>
  <c r="BU9" i="31" s="1"/>
  <c r="BL9" i="7"/>
  <c r="BT28" i="7"/>
  <c r="AY21" i="28"/>
  <c r="AX21" i="28"/>
  <c r="BQ20" i="10"/>
  <c r="AE20" i="10"/>
  <c r="V25" i="10" s="1"/>
  <c r="BS33" i="10"/>
  <c r="BN8" i="32"/>
  <c r="BM8" i="32"/>
  <c r="BR12" i="31"/>
  <c r="BQ12" i="31"/>
  <c r="BS12" i="31"/>
  <c r="BU12" i="31" s="1"/>
  <c r="BX10" i="31"/>
  <c r="BT8" i="31"/>
  <c r="BU8" i="31" s="1"/>
  <c r="BT38" i="8"/>
  <c r="BR9" i="31"/>
  <c r="BQ9" i="31"/>
  <c r="AY17" i="28"/>
  <c r="AX17" i="28"/>
  <c r="BN10" i="32"/>
  <c r="BQ8" i="31"/>
  <c r="BR8" i="31"/>
  <c r="BR10" i="31"/>
  <c r="BQ10" i="31"/>
  <c r="AY16" i="28"/>
  <c r="AX16" i="28"/>
  <c r="AG31" i="28"/>
  <c r="AW20" i="28"/>
  <c r="BT9" i="32"/>
  <c r="CK69" i="30"/>
  <c r="AH40" i="30"/>
  <c r="AN1" i="30" s="1"/>
  <c r="AM1" i="30" s="1"/>
  <c r="H35" i="30"/>
  <c r="CK68" i="30"/>
  <c r="AH37" i="30"/>
  <c r="AF21" i="8"/>
  <c r="BT34" i="8"/>
  <c r="BR21" i="8"/>
  <c r="BS25" i="10"/>
  <c r="AO11" i="10"/>
  <c r="BS26" i="10"/>
  <c r="BQ11" i="32" l="1"/>
  <c r="BQ7" i="32"/>
  <c r="AH10" i="30"/>
  <c r="CK10" i="30"/>
  <c r="AX19" i="28"/>
  <c r="AY19" i="28"/>
  <c r="AQ8" i="32"/>
  <c r="BQ8" i="32"/>
  <c r="BU10" i="31"/>
  <c r="BQ25" i="10"/>
  <c r="AE25" i="10"/>
  <c r="BS36" i="10"/>
  <c r="BY8" i="31" a="1"/>
  <c r="BY8" i="31" s="1"/>
  <c r="AQ8" i="31" s="1"/>
  <c r="BY11" i="31" a="1"/>
  <c r="BY11" i="31" s="1"/>
  <c r="AQ11" i="31" s="1"/>
  <c r="BY9" i="31" a="1"/>
  <c r="BY9" i="31" s="1"/>
  <c r="BY12" i="31" a="1"/>
  <c r="BY12" i="31" s="1"/>
  <c r="AQ12" i="31" s="1"/>
  <c r="BY10" i="31" a="1"/>
  <c r="BY10" i="31" s="1"/>
  <c r="AQ10" i="31" s="1"/>
  <c r="BY7" i="31" a="1"/>
  <c r="BY7" i="31" s="1"/>
  <c r="AQ7" i="31" s="1"/>
  <c r="D23" i="30"/>
  <c r="Y11" i="30"/>
  <c r="C26" i="30"/>
  <c r="B26" i="30"/>
  <c r="X12" i="30"/>
  <c r="A30" i="30"/>
  <c r="BQ24" i="10"/>
  <c r="AE24" i="10"/>
  <c r="BS35" i="10"/>
  <c r="AQ9" i="31"/>
  <c r="AY20" i="28"/>
  <c r="AX20" i="28"/>
  <c r="BU10" i="32" a="1"/>
  <c r="BU10" i="32" s="1"/>
  <c r="AQ10" i="32" s="1"/>
  <c r="BU7" i="32" a="1"/>
  <c r="BU7" i="32" s="1"/>
  <c r="AQ7" i="32" s="1"/>
  <c r="BU9" i="32" a="1"/>
  <c r="BU9" i="32" s="1"/>
  <c r="AQ9" i="32" s="1"/>
  <c r="BU11" i="32" a="1"/>
  <c r="BU11" i="32" s="1"/>
  <c r="AQ11" i="32" s="1"/>
  <c r="BU8" i="32" a="1"/>
  <c r="BU8" i="32" s="1"/>
  <c r="AR1" i="32" l="1"/>
  <c r="AQ1" i="32" s="1"/>
  <c r="AP1" i="32"/>
  <c r="AO1" i="32" s="1"/>
  <c r="AN1" i="32"/>
  <c r="AM1" i="32" s="1"/>
  <c r="AL1" i="32"/>
  <c r="AK1" i="32" s="1"/>
  <c r="AR1" i="31"/>
  <c r="AQ1" i="31" s="1"/>
  <c r="AP1" i="31"/>
  <c r="AO1" i="31" s="1"/>
  <c r="AN1" i="31"/>
  <c r="AM1" i="31" s="1"/>
  <c r="AL1" i="31"/>
  <c r="AK1" i="31" s="1"/>
  <c r="Y12" i="30"/>
  <c r="D26" i="30"/>
  <c r="B30" i="30"/>
  <c r="X13" i="30"/>
  <c r="C30" i="30"/>
  <c r="A34" i="30"/>
  <c r="AH11" i="30"/>
  <c r="CK11" i="30"/>
  <c r="AH12" i="30" l="1"/>
  <c r="CK12" i="30"/>
  <c r="A38" i="30"/>
  <c r="B34" i="30"/>
  <c r="C34" i="30"/>
  <c r="X14" i="30"/>
  <c r="D31" i="30"/>
  <c r="Y13" i="30"/>
  <c r="D34" i="30" l="1"/>
  <c r="Y14" i="30"/>
  <c r="CK13" i="30"/>
  <c r="AH13" i="30"/>
  <c r="B38" i="30"/>
  <c r="C38" i="30"/>
  <c r="X15" i="30"/>
  <c r="A42" i="30"/>
  <c r="A46" i="30" l="1"/>
  <c r="C42" i="30"/>
  <c r="B42" i="30"/>
  <c r="X16" i="30"/>
  <c r="D39" i="30"/>
  <c r="Y15" i="30"/>
  <c r="CK14" i="30"/>
  <c r="AH14" i="30"/>
  <c r="CK15" i="30" l="1"/>
  <c r="AH15" i="30"/>
  <c r="D42" i="30"/>
  <c r="Y16" i="30"/>
  <c r="B46" i="30"/>
  <c r="A50" i="30"/>
  <c r="C46" i="30"/>
  <c r="X17" i="30"/>
  <c r="A54" i="30" l="1"/>
  <c r="C50" i="30"/>
  <c r="B50" i="30"/>
  <c r="X18" i="30"/>
  <c r="D47" i="30"/>
  <c r="Y17" i="30"/>
  <c r="CK16" i="30"/>
  <c r="AH16" i="30"/>
  <c r="CK17" i="30" l="1"/>
  <c r="AH17" i="30"/>
  <c r="D50" i="30"/>
  <c r="Y18" i="30"/>
  <c r="A58" i="30"/>
  <c r="C54" i="30"/>
  <c r="B54" i="30"/>
  <c r="X19" i="30"/>
  <c r="D55" i="30" l="1"/>
  <c r="Y19" i="30"/>
  <c r="A62" i="30"/>
  <c r="C58" i="30"/>
  <c r="B58" i="30"/>
  <c r="X20" i="30"/>
  <c r="CK18" i="30"/>
  <c r="AH18" i="30"/>
  <c r="D58" i="30" l="1"/>
  <c r="Y20" i="30"/>
  <c r="B62" i="30"/>
  <c r="A66" i="30"/>
  <c r="C62" i="30"/>
  <c r="X21" i="30"/>
  <c r="CK19" i="30"/>
  <c r="AH19" i="30"/>
  <c r="D63" i="30" l="1"/>
  <c r="Y21" i="30"/>
  <c r="P66" i="30"/>
  <c r="B66" i="30"/>
  <c r="X22" i="30"/>
  <c r="C66" i="30"/>
  <c r="CK20" i="30"/>
  <c r="AH20" i="30"/>
  <c r="D66" i="30" l="1"/>
  <c r="Y22" i="30"/>
  <c r="O66" i="30"/>
  <c r="N66" i="30"/>
  <c r="P62" i="30"/>
  <c r="BD22" i="30"/>
  <c r="AH21" i="30"/>
  <c r="CK21" i="30"/>
  <c r="P58" i="30" l="1"/>
  <c r="N62" i="30"/>
  <c r="BD21" i="30"/>
  <c r="O62" i="30"/>
  <c r="BE22" i="30"/>
  <c r="CK22" i="30"/>
  <c r="AH22" i="30"/>
  <c r="CK38" i="30" l="1"/>
  <c r="BN22" i="30"/>
  <c r="BE21" i="30"/>
  <c r="P54" i="30"/>
  <c r="N58" i="30"/>
  <c r="BD20" i="30"/>
  <c r="O58" i="30"/>
  <c r="CK37" i="30" l="1"/>
  <c r="BN21" i="30"/>
  <c r="BE20" i="30"/>
  <c r="P50" i="30"/>
  <c r="O54" i="30"/>
  <c r="N54" i="30"/>
  <c r="BD19" i="30"/>
  <c r="O50" i="30" l="1"/>
  <c r="N50" i="30"/>
  <c r="P46" i="30"/>
  <c r="BD18" i="30"/>
  <c r="BE19" i="30"/>
  <c r="CK36" i="30"/>
  <c r="BN20" i="30"/>
  <c r="CK35" i="30" l="1"/>
  <c r="BN19" i="30"/>
  <c r="P42" i="30"/>
  <c r="N46" i="30"/>
  <c r="BD17" i="30"/>
  <c r="O46" i="30"/>
  <c r="BE18" i="30"/>
  <c r="BE17" i="30" l="1"/>
  <c r="N42" i="30"/>
  <c r="P38" i="30"/>
  <c r="BD16" i="30"/>
  <c r="O42" i="30"/>
  <c r="CK34" i="30"/>
  <c r="BN18" i="30"/>
  <c r="BE16" i="30" l="1"/>
  <c r="CK33" i="30"/>
  <c r="BN17" i="30"/>
  <c r="N38" i="30"/>
  <c r="P34" i="30"/>
  <c r="O38" i="30"/>
  <c r="BD15" i="30"/>
  <c r="BE15" i="30" l="1"/>
  <c r="N34" i="30"/>
  <c r="P30" i="30"/>
  <c r="BD14" i="30"/>
  <c r="O34" i="30"/>
  <c r="BN16" i="30"/>
  <c r="CK32" i="30"/>
  <c r="BE14" i="30" l="1"/>
  <c r="CK31" i="30"/>
  <c r="BN15" i="30"/>
  <c r="O30" i="30"/>
  <c r="N30" i="30"/>
  <c r="BD13" i="30"/>
  <c r="P26" i="30"/>
  <c r="BE13" i="30" l="1"/>
  <c r="CK30" i="30"/>
  <c r="BN14" i="30"/>
  <c r="O26" i="30"/>
  <c r="P22" i="30"/>
  <c r="N26" i="30"/>
  <c r="BD12" i="30"/>
  <c r="P18" i="30" l="1"/>
  <c r="O22" i="30"/>
  <c r="N22" i="30"/>
  <c r="BD11" i="30"/>
  <c r="BE12" i="30"/>
  <c r="BN13" i="30"/>
  <c r="CK29" i="30"/>
  <c r="BE11" i="30" l="1"/>
  <c r="CK28" i="30"/>
  <c r="BN12" i="30"/>
  <c r="O18" i="30"/>
  <c r="P14" i="30"/>
  <c r="N18" i="30"/>
  <c r="BD10" i="30"/>
  <c r="BE10" i="30" l="1"/>
  <c r="O14" i="30"/>
  <c r="N14" i="30"/>
  <c r="P10" i="30"/>
  <c r="BD9" i="30"/>
  <c r="CK27" i="30"/>
  <c r="BN11" i="30"/>
  <c r="BE9" i="30" l="1"/>
  <c r="P6" i="30"/>
  <c r="BD8" i="30"/>
  <c r="O10" i="30"/>
  <c r="N10" i="30"/>
  <c r="BN10" i="30"/>
  <c r="CK26" i="30"/>
  <c r="BE8" i="30" l="1"/>
  <c r="O6" i="30"/>
  <c r="N6" i="30"/>
  <c r="A1" i="30"/>
  <c r="BD7" i="30"/>
  <c r="BN9" i="30"/>
  <c r="CK25" i="30"/>
  <c r="BE7" i="30" l="1"/>
  <c r="M7" i="30"/>
  <c r="CK24" i="30"/>
  <c r="BN8" i="30"/>
  <c r="BN7" i="30" l="1"/>
  <c r="CK23" i="30"/>
  <c r="M66" i="30"/>
  <c r="M63" i="30"/>
  <c r="M58" i="30"/>
  <c r="M55" i="30"/>
  <c r="M50" i="30"/>
  <c r="M47" i="30"/>
  <c r="M42" i="30"/>
  <c r="M39" i="30"/>
  <c r="M34" i="30"/>
  <c r="M31" i="30"/>
  <c r="M26" i="30"/>
  <c r="M23" i="30"/>
  <c r="M18" i="30"/>
  <c r="M15" i="30"/>
  <c r="M10" i="30"/>
</calcChain>
</file>

<file path=xl/sharedStrings.xml><?xml version="1.0" encoding="utf-8"?>
<sst xmlns="http://schemas.openxmlformats.org/spreadsheetml/2006/main" count="1541" uniqueCount="314">
  <si>
    <t>5/24. 10:00</t>
  </si>
  <si>
    <t>최진우,이노우에미오</t>
  </si>
  <si>
    <t>INOUEMIO</t>
  </si>
  <si>
    <t>5/24. 10:20</t>
  </si>
  <si>
    <t>IDD  남자 단식</t>
  </si>
  <si>
    <t>김득환, 김문선,김경희,이미옥</t>
  </si>
  <si>
    <t>김선숙,김정희,박기관,박정미</t>
  </si>
  <si>
    <t>경기 점수 기록해 주세요</t>
  </si>
  <si>
    <t>팽민숙,정은철,이장우,구종근</t>
  </si>
  <si>
    <t>INOUEMIO/서근혜</t>
  </si>
  <si>
    <t>김낙선/장선영</t>
  </si>
  <si>
    <t>강진용,이용호</t>
  </si>
  <si>
    <t>지창환/백형덕</t>
  </si>
  <si>
    <t>김정희,박기관</t>
  </si>
  <si>
    <t>정의현/홍소연</t>
  </si>
  <si>
    <t>라건호/서승현</t>
  </si>
  <si>
    <t>신호성,김재근</t>
  </si>
  <si>
    <t>임충호,박은혜</t>
  </si>
  <si>
    <t>김성은,김관일</t>
  </si>
  <si>
    <t>김경희/김득환</t>
  </si>
  <si>
    <t>3, 4위전</t>
  </si>
  <si>
    <t>김희숙,김다희</t>
  </si>
  <si>
    <t>원종석,장석준</t>
  </si>
  <si>
    <t>송일섭,조종섭</t>
  </si>
  <si>
    <t>이환희,김수아</t>
  </si>
  <si>
    <t>오선빈/이지호</t>
  </si>
  <si>
    <t>설동규,조영진</t>
  </si>
  <si>
    <t>의정부시</t>
  </si>
  <si>
    <t>박은혜,허수영</t>
  </si>
  <si>
    <t>정하윤/홍소연</t>
  </si>
  <si>
    <t>강창훈/김범구</t>
  </si>
  <si>
    <t>김승미/오선빈</t>
  </si>
  <si>
    <t>이안영,안석규</t>
  </si>
  <si>
    <t>남양주시</t>
  </si>
  <si>
    <t>서영철,김다희</t>
  </si>
  <si>
    <t>김문선/이미옥</t>
  </si>
  <si>
    <t>김영우/홍주성</t>
  </si>
  <si>
    <t>강현욱/정진철</t>
  </si>
  <si>
    <t>우용창,조영순</t>
  </si>
  <si>
    <t>이호준/임선진</t>
  </si>
  <si>
    <t>김제훈/윤정은</t>
  </si>
  <si>
    <t>곽성란/순미정</t>
  </si>
  <si>
    <t>강영모/정지혜</t>
  </si>
  <si>
    <t>강구민/강석준</t>
  </si>
  <si>
    <t>김경서/김제훈</t>
  </si>
  <si>
    <t>이영우,박유미</t>
  </si>
  <si>
    <t>안광일/성유호</t>
  </si>
  <si>
    <t>순위 :</t>
  </si>
  <si>
    <t>김정철/김정호</t>
  </si>
  <si>
    <t>김세준/조상길</t>
  </si>
  <si>
    <t>김재일,허수영</t>
  </si>
  <si>
    <t>조태형/지창환</t>
  </si>
  <si>
    <t>윤향숙/황윤현</t>
  </si>
  <si>
    <t>1,2위전</t>
  </si>
  <si>
    <t>곽지승/안범진</t>
  </si>
  <si>
    <t>신진규/이승민</t>
  </si>
  <si>
    <t>이종원/팽민숙</t>
  </si>
  <si>
    <t>김정남/이연행</t>
  </si>
  <si>
    <t>김관일/양유안</t>
  </si>
  <si>
    <t>곽지승/김건화</t>
  </si>
  <si>
    <t>고종욱/구봉석</t>
  </si>
  <si>
    <t>김태훈/홍순재</t>
  </si>
  <si>
    <t>이재원,서근혜</t>
  </si>
  <si>
    <t>백형덕/지창환</t>
  </si>
  <si>
    <t>강현욱,정다운</t>
  </si>
  <si>
    <t>민효식/황기연</t>
  </si>
  <si>
    <t>서영철/최호성</t>
  </si>
  <si>
    <t>구종근/이종원</t>
  </si>
  <si>
    <t>김승완/백웅민</t>
  </si>
  <si>
    <t>동두천시</t>
  </si>
  <si>
    <t>김덕호/최재필</t>
  </si>
  <si>
    <t>김선숙/이용호</t>
  </si>
  <si>
    <t>최연수/이정원</t>
  </si>
  <si>
    <t>성정찬,김유진</t>
  </si>
  <si>
    <t>김동수/황정희</t>
  </si>
  <si>
    <t>박수정/홍주성</t>
  </si>
  <si>
    <t>곽성란/서승현</t>
  </si>
  <si>
    <t>김율희/김은채</t>
  </si>
  <si>
    <t>박세현/정세연</t>
  </si>
  <si>
    <t>이안영/최은희</t>
  </si>
  <si>
    <t>감재일/임충호</t>
  </si>
  <si>
    <t>이국재/홍순협</t>
  </si>
  <si>
    <t>김승미/이은주</t>
  </si>
  <si>
    <t>고대숙/김경서</t>
  </si>
  <si>
    <t>라건호/순미정</t>
  </si>
  <si>
    <t>고대숙/윤정은</t>
  </si>
  <si>
    <t>김향/정다운</t>
  </si>
  <si>
    <t>이재원/최진우</t>
  </si>
  <si>
    <t>김영우/한다슬</t>
  </si>
  <si>
    <t>김민석/정희민</t>
  </si>
  <si>
    <t>강진용/박정미</t>
  </si>
  <si>
    <t>박수정/한다슬</t>
  </si>
  <si>
    <t>정진철,김향</t>
  </si>
  <si>
    <t>한규덕/홍지우</t>
  </si>
  <si>
    <t>강진용/이용호</t>
  </si>
  <si>
    <t>최호성</t>
  </si>
  <si>
    <t>구종근</t>
  </si>
  <si>
    <t>박유미</t>
  </si>
  <si>
    <t>김덕호</t>
  </si>
  <si>
    <t>편정현</t>
  </si>
  <si>
    <t>박정미</t>
  </si>
  <si>
    <t>조용준</t>
  </si>
  <si>
    <t>김은채</t>
  </si>
  <si>
    <t>이호준</t>
  </si>
  <si>
    <t>서근혜</t>
  </si>
  <si>
    <t>정은철</t>
  </si>
  <si>
    <t>하남시</t>
  </si>
  <si>
    <t>이미옥</t>
  </si>
  <si>
    <t>김관건</t>
  </si>
  <si>
    <t>홍지우</t>
  </si>
  <si>
    <t>조요한</t>
  </si>
  <si>
    <t>김문선</t>
  </si>
  <si>
    <t>정명재</t>
  </si>
  <si>
    <t>최재필</t>
  </si>
  <si>
    <t>이안영</t>
  </si>
  <si>
    <t>성정찬</t>
  </si>
  <si>
    <t>김성준</t>
  </si>
  <si>
    <t>안석규</t>
  </si>
  <si>
    <t>최소망</t>
  </si>
  <si>
    <t>강태민</t>
  </si>
  <si>
    <t>최진우</t>
  </si>
  <si>
    <t>이용호</t>
  </si>
  <si>
    <t>홍성종</t>
  </si>
  <si>
    <t>김선숙</t>
  </si>
  <si>
    <t>홍순협</t>
  </si>
  <si>
    <t>김종인</t>
  </si>
  <si>
    <t>김종혁</t>
  </si>
  <si>
    <t>팽민숙</t>
  </si>
  <si>
    <t>박준서</t>
  </si>
  <si>
    <t>김낙선</t>
  </si>
  <si>
    <t>연천군</t>
  </si>
  <si>
    <t>김정남</t>
  </si>
  <si>
    <t>김득환</t>
  </si>
  <si>
    <t>양유안</t>
  </si>
  <si>
    <t>윤향숙</t>
  </si>
  <si>
    <t>박기관</t>
  </si>
  <si>
    <t>강진용</t>
  </si>
  <si>
    <t>임성진</t>
  </si>
  <si>
    <t>양평군</t>
  </si>
  <si>
    <t>조영진</t>
  </si>
  <si>
    <t>양주시</t>
  </si>
  <si>
    <t>이강오</t>
  </si>
  <si>
    <t>이영우</t>
  </si>
  <si>
    <t>허태호</t>
  </si>
  <si>
    <t>최인수</t>
  </si>
  <si>
    <t>이재원</t>
  </si>
  <si>
    <t>서영철</t>
  </si>
  <si>
    <t>이권희</t>
  </si>
  <si>
    <t>의왕시</t>
  </si>
  <si>
    <t>박상근</t>
  </si>
  <si>
    <t>고양시</t>
  </si>
  <si>
    <t>이연행</t>
  </si>
  <si>
    <t>강다현</t>
  </si>
  <si>
    <t>이천시</t>
  </si>
  <si>
    <t>김승미</t>
  </si>
  <si>
    <t>김다희</t>
  </si>
  <si>
    <t>안성시</t>
  </si>
  <si>
    <t>윤종욱</t>
  </si>
  <si>
    <t>한유정</t>
  </si>
  <si>
    <t>강창훈</t>
  </si>
  <si>
    <t>이지호</t>
  </si>
  <si>
    <t>파주시</t>
  </si>
  <si>
    <t>심민준</t>
  </si>
  <si>
    <t>이종원</t>
  </si>
  <si>
    <t>안기성</t>
  </si>
  <si>
    <t>안산시</t>
  </si>
  <si>
    <t>김제훈</t>
  </si>
  <si>
    <t>한규덕</t>
  </si>
  <si>
    <t>윤봉철</t>
  </si>
  <si>
    <t>김경희</t>
  </si>
  <si>
    <t>강현욱</t>
  </si>
  <si>
    <t>오선빈</t>
  </si>
  <si>
    <t>최은희</t>
  </si>
  <si>
    <t>정희민</t>
  </si>
  <si>
    <t>오산시</t>
  </si>
  <si>
    <t>고경희</t>
  </si>
  <si>
    <t>성남시</t>
  </si>
  <si>
    <t>포천시</t>
  </si>
  <si>
    <t>수원시</t>
  </si>
  <si>
    <t>용인시</t>
  </si>
  <si>
    <t>설동규</t>
  </si>
  <si>
    <t>강석준</t>
  </si>
  <si>
    <t>조상길</t>
  </si>
  <si>
    <t>김정호</t>
  </si>
  <si>
    <t>정진철</t>
  </si>
  <si>
    <t>우용창</t>
  </si>
  <si>
    <t>지창환</t>
  </si>
  <si>
    <t>장호준</t>
  </si>
  <si>
    <t>화성시</t>
  </si>
  <si>
    <t>평택시</t>
  </si>
  <si>
    <t>광명시</t>
  </si>
  <si>
    <t>광주시</t>
  </si>
  <si>
    <t>박의신</t>
  </si>
  <si>
    <t>김민석</t>
  </si>
  <si>
    <t>장석준</t>
  </si>
  <si>
    <t>김경서</t>
  </si>
  <si>
    <t>김정철</t>
  </si>
  <si>
    <t>백형덕</t>
  </si>
  <si>
    <t>김정희</t>
  </si>
  <si>
    <t>시흥시</t>
  </si>
  <si>
    <t>주영철</t>
  </si>
  <si>
    <t>김범구</t>
  </si>
  <si>
    <t>민효식</t>
  </si>
  <si>
    <t>정다운</t>
  </si>
  <si>
    <t>이장우</t>
  </si>
  <si>
    <t>원종석</t>
  </si>
  <si>
    <t>정세연</t>
  </si>
  <si>
    <t>시드</t>
  </si>
  <si>
    <t>김향</t>
  </si>
  <si>
    <t>구봉석</t>
  </si>
  <si>
    <t>부천시</t>
  </si>
  <si>
    <t>김세준</t>
  </si>
  <si>
    <t>윤정은</t>
  </si>
  <si>
    <t>조영순</t>
  </si>
  <si>
    <t>노창래</t>
  </si>
  <si>
    <t>신호성</t>
  </si>
  <si>
    <t>박준성</t>
  </si>
  <si>
    <t>황기연</t>
  </si>
  <si>
    <t>고대숙</t>
  </si>
  <si>
    <t>성유호</t>
  </si>
  <si>
    <t>라건호</t>
  </si>
  <si>
    <t>번호</t>
  </si>
  <si>
    <t>안범진</t>
  </si>
  <si>
    <t>조태형</t>
  </si>
  <si>
    <t>도영기</t>
  </si>
  <si>
    <t>4강전</t>
  </si>
  <si>
    <t>황정희</t>
  </si>
  <si>
    <t>박세현</t>
  </si>
  <si>
    <t>순미정</t>
  </si>
  <si>
    <t>백웅민</t>
  </si>
  <si>
    <t>강영모</t>
  </si>
  <si>
    <t>.</t>
  </si>
  <si>
    <t>득</t>
  </si>
  <si>
    <t>조종섭</t>
  </si>
  <si>
    <t>서승현</t>
  </si>
  <si>
    <t>곽지승</t>
  </si>
  <si>
    <t>박은혜</t>
  </si>
  <si>
    <t>김유진</t>
  </si>
  <si>
    <t>선수1</t>
  </si>
  <si>
    <t>선수2</t>
  </si>
  <si>
    <t>승자승</t>
  </si>
  <si>
    <t>이성희</t>
  </si>
  <si>
    <t>이환희</t>
  </si>
  <si>
    <t>한다슬</t>
  </si>
  <si>
    <t>소속</t>
  </si>
  <si>
    <t>김동수</t>
  </si>
  <si>
    <t>A</t>
  </si>
  <si>
    <t>2게임</t>
  </si>
  <si>
    <t>송일섭</t>
  </si>
  <si>
    <t>시군</t>
  </si>
  <si>
    <t>정하윤</t>
  </si>
  <si>
    <t>김성은</t>
  </si>
  <si>
    <t>김태훈</t>
  </si>
  <si>
    <t>서근원</t>
  </si>
  <si>
    <t>정지혜</t>
  </si>
  <si>
    <t>김수아</t>
  </si>
  <si>
    <t>홍순재</t>
  </si>
  <si>
    <t>실</t>
  </si>
  <si>
    <t>이름</t>
  </si>
  <si>
    <t>점수</t>
  </si>
  <si>
    <t>차</t>
  </si>
  <si>
    <t>임충호</t>
  </si>
  <si>
    <t>1게임</t>
  </si>
  <si>
    <t>곽성란</t>
  </si>
  <si>
    <t>결승</t>
  </si>
  <si>
    <t>김승완</t>
  </si>
  <si>
    <t>:</t>
  </si>
  <si>
    <t>패</t>
  </si>
  <si>
    <t>3게임</t>
  </si>
  <si>
    <t>선수명</t>
  </si>
  <si>
    <t>NO</t>
  </si>
  <si>
    <t>허수영</t>
  </si>
  <si>
    <t>선수</t>
  </si>
  <si>
    <t>홍소연</t>
  </si>
  <si>
    <t>승</t>
  </si>
  <si>
    <t>`</t>
  </si>
  <si>
    <t>승패</t>
  </si>
  <si>
    <t>BYE</t>
  </si>
  <si>
    <t>시드1</t>
  </si>
  <si>
    <t>B</t>
  </si>
  <si>
    <t>순위</t>
  </si>
  <si>
    <t>\</t>
  </si>
  <si>
    <t>박수정</t>
  </si>
  <si>
    <t>김건화</t>
  </si>
  <si>
    <t>시드2</t>
  </si>
  <si>
    <r>
      <rPr>
        <sz val="14"/>
        <rFont val="휴먼둥근헤드라인"/>
        <family val="1"/>
        <charset val="129"/>
      </rPr>
      <t>배드민턴</t>
    </r>
    <r>
      <rPr>
        <sz val="14"/>
        <color rgb="FFFF0000"/>
        <rFont val="휴먼둥근헤드라인"/>
        <family val="1"/>
        <charset val="129"/>
      </rPr>
      <t>(DB남단 16강)</t>
    </r>
    <phoneticPr fontId="21" type="noConversion"/>
  </si>
  <si>
    <r>
      <t xml:space="preserve">배드민턴  </t>
    </r>
    <r>
      <rPr>
        <sz val="14"/>
        <color rgb="FFFF0000"/>
        <rFont val="휴먼둥근헤드라인"/>
        <family val="1"/>
        <charset val="129"/>
      </rPr>
      <t>DB남자복식 (4강)&lt;시범경기&gt;</t>
    </r>
    <phoneticPr fontId="21" type="noConversion"/>
  </si>
  <si>
    <r>
      <t xml:space="preserve">배드민턴 </t>
    </r>
    <r>
      <rPr>
        <sz val="14"/>
        <color rgb="FFFF0000"/>
        <rFont val="휴먼둥근헤드라인"/>
        <family val="1"/>
        <charset val="129"/>
      </rPr>
      <t>DB여복4강</t>
    </r>
    <phoneticPr fontId="21" type="noConversion"/>
  </si>
  <si>
    <r>
      <t xml:space="preserve">배드민턴 </t>
    </r>
    <r>
      <rPr>
        <sz val="14"/>
        <color rgb="FFFF0000"/>
        <rFont val="휴먼둥근헤드라인"/>
        <family val="1"/>
        <charset val="129"/>
      </rPr>
      <t>DB여단 16강</t>
    </r>
    <phoneticPr fontId="21" type="noConversion"/>
  </si>
  <si>
    <r>
      <t xml:space="preserve">배드민턴 </t>
    </r>
    <r>
      <rPr>
        <sz val="14"/>
        <color rgb="FFFF0000"/>
        <rFont val="휴먼둥근헤드라인"/>
        <family val="1"/>
        <charset val="129"/>
      </rPr>
      <t>DB 혼성복식 8강</t>
    </r>
    <phoneticPr fontId="21" type="noConversion"/>
  </si>
  <si>
    <r>
      <t xml:space="preserve">배드민턴 </t>
    </r>
    <r>
      <rPr>
        <sz val="14"/>
        <color rgb="FFFF0000"/>
        <rFont val="휴먼둥근헤드라인"/>
        <family val="1"/>
        <charset val="129"/>
      </rPr>
      <t>IDD남단64강</t>
    </r>
    <phoneticPr fontId="21" type="noConversion"/>
  </si>
  <si>
    <r>
      <t>배드민턴</t>
    </r>
    <r>
      <rPr>
        <sz val="14"/>
        <color rgb="FFFF0000"/>
        <rFont val="휴먼둥근헤드라인"/>
        <family val="1"/>
        <charset val="129"/>
      </rPr>
      <t xml:space="preserve"> IDD 남자복식 16강</t>
    </r>
    <phoneticPr fontId="21" type="noConversion"/>
  </si>
  <si>
    <r>
      <t>배드민턴</t>
    </r>
    <r>
      <rPr>
        <sz val="14"/>
        <color rgb="FFFF0000"/>
        <rFont val="휴먼둥근헤드라인"/>
        <family val="1"/>
        <charset val="129"/>
      </rPr>
      <t xml:space="preserve"> IDD여단16강</t>
    </r>
    <phoneticPr fontId="21" type="noConversion"/>
  </si>
  <si>
    <r>
      <t xml:space="preserve">배드민턴 </t>
    </r>
    <r>
      <rPr>
        <sz val="14"/>
        <color rgb="FFFF0000"/>
        <rFont val="휴먼둥근헤드라인"/>
        <family val="1"/>
        <charset val="129"/>
      </rPr>
      <t>IDD여자복식(8강)</t>
    </r>
    <phoneticPr fontId="21" type="noConversion"/>
  </si>
  <si>
    <r>
      <t>배드민턴</t>
    </r>
    <r>
      <rPr>
        <sz val="14"/>
        <color rgb="FFFF0000"/>
        <rFont val="휴먼둥근헤드라인"/>
        <family val="1"/>
        <charset val="129"/>
      </rPr>
      <t xml:space="preserve"> IDD 혼성 복식 16강</t>
    </r>
    <phoneticPr fontId="21" type="noConversion"/>
  </si>
  <si>
    <r>
      <t xml:space="preserve">배드민턴 </t>
    </r>
    <r>
      <rPr>
        <sz val="14"/>
        <color rgb="FFFF0000"/>
        <rFont val="휴먼둥근헤드라인"/>
        <family val="1"/>
        <charset val="129"/>
      </rPr>
      <t>OPEN좌식 남자단식 (8강)</t>
    </r>
    <phoneticPr fontId="21" type="noConversion"/>
  </si>
  <si>
    <r>
      <t xml:space="preserve">배드민턴 </t>
    </r>
    <r>
      <rPr>
        <sz val="14"/>
        <color rgb="FFFF0000"/>
        <rFont val="휴먼둥근헤드라인"/>
        <family val="1"/>
        <charset val="129"/>
      </rPr>
      <t>SL3 남자단식 (8강)</t>
    </r>
    <phoneticPr fontId="21" type="noConversion"/>
  </si>
  <si>
    <r>
      <t>배드민턴</t>
    </r>
    <r>
      <rPr>
        <sz val="14"/>
        <color rgb="FFFF0000"/>
        <rFont val="휴먼둥근헤드라인"/>
        <family val="1"/>
        <charset val="129"/>
      </rPr>
      <t xml:space="preserve"> SL3&amp;SL4여단 8강</t>
    </r>
    <phoneticPr fontId="21" type="noConversion"/>
  </si>
  <si>
    <r>
      <t>배드민턴</t>
    </r>
    <r>
      <rPr>
        <sz val="14"/>
        <color rgb="FFFF0000"/>
        <rFont val="휴먼둥근헤드라인"/>
        <family val="1"/>
        <charset val="129"/>
      </rPr>
      <t xml:space="preserve"> SL4 남자단식 (8강)</t>
    </r>
    <phoneticPr fontId="21" type="noConversion"/>
  </si>
  <si>
    <r>
      <t>배드민턴</t>
    </r>
    <r>
      <rPr>
        <sz val="14"/>
        <color rgb="FFFF0000"/>
        <rFont val="휴먼둥근헤드라인"/>
        <family val="1"/>
        <charset val="129"/>
      </rPr>
      <t xml:space="preserve"> SU5남단 16강</t>
    </r>
    <phoneticPr fontId="21" type="noConversion"/>
  </si>
  <si>
    <r>
      <t>배드민턴</t>
    </r>
    <r>
      <rPr>
        <sz val="14"/>
        <color rgb="FFFF0000"/>
        <rFont val="휴먼둥근헤드라인"/>
        <family val="1"/>
        <charset val="129"/>
      </rPr>
      <t xml:space="preserve">  SU5 남자복식 8강</t>
    </r>
    <phoneticPr fontId="21" type="noConversion"/>
  </si>
  <si>
    <r>
      <t xml:space="preserve">배드민턴 </t>
    </r>
    <r>
      <rPr>
        <sz val="14"/>
        <color rgb="FFFF0000"/>
        <rFont val="휴먼둥근헤드라인"/>
        <family val="1"/>
        <charset val="129"/>
      </rPr>
      <t>SU5 여단 4강</t>
    </r>
    <phoneticPr fontId="21" type="noConversion"/>
  </si>
  <si>
    <r>
      <t>배드민턴</t>
    </r>
    <r>
      <rPr>
        <sz val="14"/>
        <color rgb="FFFF0000"/>
        <rFont val="휴먼둥근헤드라인"/>
        <family val="1"/>
        <charset val="129"/>
      </rPr>
      <t xml:space="preserve"> SL3&amp;4&amp;SU5 여자복식 4강(시범경기)</t>
    </r>
    <phoneticPr fontId="21" type="noConversion"/>
  </si>
  <si>
    <r>
      <t>배드민턴</t>
    </r>
    <r>
      <rPr>
        <sz val="14"/>
        <color rgb="FFFF0000"/>
        <rFont val="휴먼둥근헤드라인"/>
        <family val="1"/>
        <charset val="129"/>
      </rPr>
      <t xml:space="preserve"> SL3&amp;4&amp;SU5 혼성복식 8강</t>
    </r>
    <phoneticPr fontId="21" type="noConversion"/>
  </si>
  <si>
    <r>
      <t xml:space="preserve">배드민턴 </t>
    </r>
    <r>
      <rPr>
        <sz val="14"/>
        <color rgb="FFFF0000"/>
        <rFont val="휴먼둥근헤드라인"/>
        <family val="1"/>
        <charset val="129"/>
      </rPr>
      <t>WH1 남자단식 16강</t>
    </r>
    <phoneticPr fontId="21" type="noConversion"/>
  </si>
  <si>
    <r>
      <t>배드민턴</t>
    </r>
    <r>
      <rPr>
        <sz val="14"/>
        <color rgb="FFFF0000"/>
        <rFont val="휴먼둥근헤드라인"/>
        <family val="1"/>
        <charset val="129"/>
      </rPr>
      <t xml:space="preserve"> WH1 여자단식 4강 (시범경기)</t>
    </r>
    <phoneticPr fontId="21" type="noConversion"/>
  </si>
  <si>
    <r>
      <t xml:space="preserve">배드민턴 </t>
    </r>
    <r>
      <rPr>
        <sz val="14"/>
        <color rgb="FFFF0000"/>
        <rFont val="휴먼둥근헤드라인"/>
        <family val="1"/>
        <charset val="129"/>
      </rPr>
      <t>WH2 여자단식 4강</t>
    </r>
    <phoneticPr fontId="21" type="noConversion"/>
  </si>
  <si>
    <r>
      <t xml:space="preserve">배드민턴 </t>
    </r>
    <r>
      <rPr>
        <sz val="14"/>
        <color rgb="FFFF0000"/>
        <rFont val="휴먼둥근헤드라인"/>
        <family val="1"/>
        <charset val="129"/>
      </rPr>
      <t>WH1&amp;WH2남자복식 8강</t>
    </r>
    <phoneticPr fontId="21" type="noConversion"/>
  </si>
  <si>
    <r>
      <t>배드민턴</t>
    </r>
    <r>
      <rPr>
        <sz val="14"/>
        <color rgb="FFFF0000"/>
        <rFont val="휴먼둥근헤드라인"/>
        <family val="1"/>
        <charset val="129"/>
      </rPr>
      <t xml:space="preserve"> WH1&amp;WH2 혼성복식 8강</t>
    </r>
    <phoneticPr fontId="21" type="noConversion"/>
  </si>
  <si>
    <r>
      <t>배드민턴</t>
    </r>
    <r>
      <rPr>
        <sz val="14"/>
        <color rgb="FFFF0000"/>
        <rFont val="휴먼둥근헤드라인"/>
        <family val="1"/>
        <charset val="129"/>
      </rPr>
      <t xml:space="preserve"> WH2 남자단식 8강</t>
    </r>
    <phoneticPr fontId="21" type="noConversion"/>
  </si>
  <si>
    <r>
      <t xml:space="preserve">배드민턴 </t>
    </r>
    <r>
      <rPr>
        <sz val="14"/>
        <color rgb="FFFF0000"/>
        <rFont val="휴먼둥근헤드라인"/>
        <family val="1"/>
        <charset val="129"/>
      </rPr>
      <t>휠체어통합4인조 4강</t>
    </r>
    <phoneticPr fontId="21" type="noConversion"/>
  </si>
  <si>
    <r>
      <t xml:space="preserve">배드민턴 </t>
    </r>
    <r>
      <rPr>
        <sz val="14"/>
        <color rgb="FFFF0000"/>
        <rFont val="휴먼둥근헤드라인"/>
        <family val="1"/>
        <charset val="129"/>
      </rPr>
      <t>SL3&amp;4 남복 4강</t>
    </r>
    <phoneticPr fontId="21" type="noConversion"/>
  </si>
  <si>
    <t>시드</t>
    <phoneticPr fontId="21" type="noConversion"/>
  </si>
  <si>
    <t>시드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</si>
</sst>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-* #,##0_-;\-* #,##0_-;_-* &quot;-&quot;_-;_-@_-"/>
    <numFmt numFmtId="176" formatCode="mm\/dd\ h:mm"/>
    <numFmt numFmtId="177" formatCode="m&quot;/&quot;d;@"/>
  </numFmts>
  <fonts count="25">
    <font>
      <sz val="11"/>
      <color rgb="FF000000"/>
      <name val="맑은 고딕"/>
    </font>
    <font>
      <b/>
      <sz val="12"/>
      <color rgb="FFFFFFFF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2"/>
      <color rgb="FF0000FF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14"/>
      <color rgb="FF000000"/>
      <name val="휴먼둥근헤드라인"/>
      <family val="1"/>
      <charset val="129"/>
    </font>
    <font>
      <b/>
      <sz val="11"/>
      <color rgb="FF0000FF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4"/>
      <color rgb="FFFF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8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11"/>
      <color rgb="FF000000"/>
      <name val="Arial Unicode MS"/>
      <family val="3"/>
      <charset val="129"/>
    </font>
    <font>
      <sz val="11"/>
      <color rgb="FF000000"/>
      <name val="경기천년바탕 Regular"/>
      <family val="1"/>
      <charset val="129"/>
    </font>
    <font>
      <b/>
      <sz val="11"/>
      <color rgb="FFFFFFFF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8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4"/>
      <color rgb="FFFF0000"/>
      <name val="휴먼둥근헤드라인"/>
      <family val="1"/>
      <charset val="129"/>
    </font>
    <font>
      <sz val="14"/>
      <name val="휴먼둥근헤드라인"/>
      <family val="1"/>
      <charset val="129"/>
    </font>
    <font>
      <sz val="11"/>
      <color rgb="FFFF0000"/>
      <name val="맑은 고딕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6E0B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rgb="FF000000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 style="thin">
        <color auto="1"/>
      </left>
      <right/>
      <top style="thin">
        <color rgb="FF000000"/>
      </top>
      <bottom style="medium">
        <color auto="1"/>
      </bottom>
      <diagonal/>
    </border>
    <border>
      <left/>
      <right/>
      <top style="thin">
        <color rgb="FF000000"/>
      </top>
      <bottom style="medium">
        <color auto="1"/>
      </bottom>
      <diagonal/>
    </border>
    <border>
      <left/>
      <right style="thin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hair">
        <color auto="1"/>
      </top>
      <bottom/>
      <diagonal/>
    </border>
    <border>
      <left style="thick">
        <color auto="1"/>
      </left>
      <right style="thick">
        <color auto="1"/>
      </right>
      <top/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dotted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</borders>
  <cellStyleXfs count="4">
    <xf numFmtId="0" fontId="0" fillId="0" borderId="0">
      <alignment vertical="center"/>
    </xf>
    <xf numFmtId="41" fontId="20" fillId="0" borderId="0">
      <alignment vertical="center"/>
    </xf>
    <xf numFmtId="0" fontId="0" fillId="2" borderId="0" xfId="0" applyFill="1" applyAlignment="1">
      <alignment horizontal="center" vertical="center"/>
    </xf>
    <xf numFmtId="0" fontId="20" fillId="0" borderId="0">
      <alignment vertical="center"/>
    </xf>
  </cellStyleXfs>
  <cellXfs count="6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3" borderId="0" xfId="0" applyFill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0" fillId="2" borderId="13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14" xfId="0" applyFill="1" applyBorder="1">
      <alignment vertical="center"/>
    </xf>
    <xf numFmtId="0" fontId="0" fillId="2" borderId="15" xfId="0" applyFill="1" applyBorder="1">
      <alignment vertical="center"/>
    </xf>
    <xf numFmtId="0" fontId="0" fillId="2" borderId="16" xfId="0" applyFill="1" applyBorder="1">
      <alignment vertical="center"/>
    </xf>
    <xf numFmtId="0" fontId="0" fillId="2" borderId="17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9" xfId="0" applyFill="1" applyBorder="1">
      <alignment vertical="center"/>
    </xf>
    <xf numFmtId="0" fontId="0" fillId="2" borderId="0" xfId="0" applyFill="1" applyAlignment="1">
      <alignment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6" xfId="0" applyBorder="1">
      <alignment vertical="center"/>
    </xf>
    <xf numFmtId="0" fontId="0" fillId="0" borderId="15" xfId="0" applyBorder="1">
      <alignment vertical="center"/>
    </xf>
    <xf numFmtId="0" fontId="0" fillId="0" borderId="22" xfId="0" applyBorder="1">
      <alignment vertical="center"/>
    </xf>
    <xf numFmtId="0" fontId="0" fillId="0" borderId="1" xfId="0" applyBorder="1">
      <alignment vertical="center"/>
    </xf>
    <xf numFmtId="0" fontId="0" fillId="0" borderId="19" xfId="0" applyBorder="1">
      <alignment vertical="center"/>
    </xf>
    <xf numFmtId="0" fontId="0" fillId="0" borderId="17" xfId="0" applyBorder="1">
      <alignment vertical="center"/>
    </xf>
    <xf numFmtId="0" fontId="0" fillId="0" borderId="16" xfId="0" applyBorder="1" applyAlignment="1">
      <alignment vertical="center" wrapText="1"/>
    </xf>
    <xf numFmtId="0" fontId="0" fillId="0" borderId="14" xfId="0" applyBorder="1">
      <alignment vertical="center"/>
    </xf>
    <xf numFmtId="0" fontId="0" fillId="0" borderId="18" xfId="0" applyBorder="1">
      <alignment vertical="center"/>
    </xf>
    <xf numFmtId="0" fontId="20" fillId="0" borderId="4" xfId="3" applyBorder="1" applyAlignment="1">
      <alignment horizontal="center" vertical="center"/>
    </xf>
    <xf numFmtId="0" fontId="20" fillId="0" borderId="5" xfId="3" applyBorder="1" applyAlignment="1">
      <alignment horizontal="center" vertical="center"/>
    </xf>
    <xf numFmtId="0" fontId="0" fillId="0" borderId="23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76" fontId="0" fillId="0" borderId="24" xfId="0" applyNumberFormat="1" applyBorder="1">
      <alignment vertical="center"/>
    </xf>
    <xf numFmtId="0" fontId="0" fillId="0" borderId="18" xfId="0" applyBorder="1" applyAlignment="1">
      <alignment vertical="center" wrapText="1"/>
    </xf>
    <xf numFmtId="0" fontId="0" fillId="0" borderId="15" xfId="0" applyBorder="1" applyAlignment="1">
      <alignment horizontal="right" vertical="center"/>
    </xf>
    <xf numFmtId="0" fontId="0" fillId="0" borderId="15" xfId="0" applyBorder="1" applyAlignment="1">
      <alignment horizontal="left" vertical="center"/>
    </xf>
    <xf numFmtId="0" fontId="3" fillId="0" borderId="0" xfId="0" applyFont="1">
      <alignment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41" fontId="20" fillId="0" borderId="0" xfId="1" applyAlignment="1">
      <alignment horizontal="left" vertical="center"/>
    </xf>
    <xf numFmtId="41" fontId="4" fillId="0" borderId="17" xfId="1" applyFont="1" applyBorder="1" applyAlignment="1">
      <alignment horizontal="left" vertical="center"/>
    </xf>
    <xf numFmtId="41" fontId="4" fillId="0" borderId="22" xfId="1" applyFont="1" applyBorder="1" applyAlignment="1">
      <alignment horizontal="left" vertical="center"/>
    </xf>
    <xf numFmtId="0" fontId="0" fillId="4" borderId="36" xfId="0" applyFill="1" applyBorder="1">
      <alignment vertical="center"/>
    </xf>
    <xf numFmtId="0" fontId="0" fillId="4" borderId="12" xfId="0" applyFill="1" applyBorder="1">
      <alignment vertical="center"/>
    </xf>
    <xf numFmtId="0" fontId="0" fillId="0" borderId="37" xfId="0" applyBorder="1" applyAlignment="1">
      <alignment horizontal="center" vertical="center"/>
    </xf>
    <xf numFmtId="41" fontId="4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4" fillId="0" borderId="1" xfId="1" applyFont="1" applyBorder="1" applyAlignment="1">
      <alignment horizontal="left" vertical="center"/>
    </xf>
    <xf numFmtId="41" fontId="4" fillId="0" borderId="1" xfId="1" applyFont="1" applyBorder="1" applyAlignment="1">
      <alignment horizontal="right" vertical="center"/>
    </xf>
    <xf numFmtId="41" fontId="4" fillId="0" borderId="18" xfId="1" applyFont="1" applyBorder="1" applyAlignment="1">
      <alignment horizontal="right" vertical="center"/>
    </xf>
    <xf numFmtId="41" fontId="20" fillId="0" borderId="0" xfId="1" applyAlignment="1">
      <alignment horizontal="right" vertical="center"/>
    </xf>
    <xf numFmtId="0" fontId="4" fillId="0" borderId="13" xfId="0" applyFont="1" applyBorder="1" applyAlignment="1">
      <alignment horizontal="center" vertical="center"/>
    </xf>
    <xf numFmtId="0" fontId="5" fillId="0" borderId="24" xfId="1" applyNumberFormat="1" applyFont="1" applyBorder="1" applyAlignment="1">
      <alignment horizontal="left" vertical="center"/>
    </xf>
    <xf numFmtId="0" fontId="5" fillId="0" borderId="19" xfId="1" applyNumberFormat="1" applyFont="1" applyBorder="1" applyAlignment="1">
      <alignment horizontal="left" vertical="center"/>
    </xf>
    <xf numFmtId="41" fontId="5" fillId="0" borderId="24" xfId="1" applyFont="1" applyBorder="1" applyAlignment="1">
      <alignment horizontal="left" vertical="center"/>
    </xf>
    <xf numFmtId="41" fontId="5" fillId="0" borderId="19" xfId="1" applyFont="1" applyBorder="1" applyAlignment="1">
      <alignment horizontal="right" vertical="center"/>
    </xf>
    <xf numFmtId="41" fontId="4" fillId="0" borderId="0" xfId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8" xfId="0" applyFont="1" applyBorder="1" applyAlignment="1">
      <alignment horizontal="left" vertical="center"/>
    </xf>
    <xf numFmtId="0" fontId="0" fillId="4" borderId="38" xfId="0" applyFill="1" applyBorder="1">
      <alignment vertical="center"/>
    </xf>
    <xf numFmtId="0" fontId="0" fillId="4" borderId="11" xfId="0" applyFill="1" applyBorder="1">
      <alignment vertical="center"/>
    </xf>
    <xf numFmtId="0" fontId="0" fillId="4" borderId="39" xfId="0" applyFill="1" applyBorder="1">
      <alignment vertical="center"/>
    </xf>
    <xf numFmtId="0" fontId="0" fillId="4" borderId="40" xfId="0" applyFill="1" applyBorder="1">
      <alignment vertical="center"/>
    </xf>
    <xf numFmtId="0" fontId="0" fillId="0" borderId="33" xfId="0" applyBorder="1">
      <alignment vertical="center"/>
    </xf>
    <xf numFmtId="0" fontId="0" fillId="0" borderId="35" xfId="0" applyBorder="1">
      <alignment vertical="center"/>
    </xf>
    <xf numFmtId="0" fontId="0" fillId="0" borderId="41" xfId="0" applyBorder="1">
      <alignment vertical="center"/>
    </xf>
    <xf numFmtId="0" fontId="0" fillId="0" borderId="42" xfId="0" applyBorder="1">
      <alignment vertical="center"/>
    </xf>
    <xf numFmtId="0" fontId="0" fillId="0" borderId="41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4" borderId="45" xfId="0" applyFill="1" applyBorder="1">
      <alignment vertical="center"/>
    </xf>
    <xf numFmtId="0" fontId="0" fillId="4" borderId="46" xfId="0" applyFill="1" applyBorder="1">
      <alignment vertical="center"/>
    </xf>
    <xf numFmtId="0" fontId="0" fillId="4" borderId="47" xfId="0" applyFill="1" applyBorder="1">
      <alignment vertical="center"/>
    </xf>
    <xf numFmtId="0" fontId="0" fillId="4" borderId="48" xfId="0" applyFill="1" applyBorder="1">
      <alignment vertical="center"/>
    </xf>
    <xf numFmtId="0" fontId="0" fillId="0" borderId="49" xfId="0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4" borderId="0" xfId="0" applyFill="1">
      <alignment vertical="center"/>
    </xf>
    <xf numFmtId="0" fontId="0" fillId="0" borderId="53" xfId="0" applyBorder="1">
      <alignment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4" xfId="0" applyBorder="1">
      <alignment vertical="center"/>
    </xf>
    <xf numFmtId="41" fontId="20" fillId="0" borderId="56" xfId="1" applyBorder="1" applyAlignment="1">
      <alignment horizontal="center" vertical="center" wrapText="1"/>
    </xf>
    <xf numFmtId="41" fontId="20" fillId="0" borderId="57" xfId="1" applyBorder="1" applyAlignment="1">
      <alignment horizontal="center" vertical="center"/>
    </xf>
    <xf numFmtId="41" fontId="20" fillId="0" borderId="56" xfId="1" applyBorder="1" applyAlignment="1">
      <alignment horizontal="center" vertical="center"/>
    </xf>
    <xf numFmtId="41" fontId="20" fillId="0" borderId="33" xfId="1" applyBorder="1" applyAlignment="1">
      <alignment horizontal="center" vertical="center"/>
    </xf>
    <xf numFmtId="41" fontId="20" fillId="0" borderId="41" xfId="1" applyBorder="1" applyAlignment="1">
      <alignment horizontal="center" vertical="center"/>
    </xf>
    <xf numFmtId="41" fontId="20" fillId="0" borderId="42" xfId="1" applyBorder="1" applyAlignment="1">
      <alignment horizontal="center" vertical="center"/>
    </xf>
    <xf numFmtId="41" fontId="20" fillId="0" borderId="35" xfId="1" applyBorder="1" applyAlignment="1">
      <alignment horizontal="center" vertical="center"/>
    </xf>
    <xf numFmtId="0" fontId="0" fillId="0" borderId="18" xfId="0" applyBorder="1" applyAlignment="1">
      <alignment horizontal="right" vertical="center"/>
    </xf>
    <xf numFmtId="41" fontId="20" fillId="0" borderId="17" xfId="1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41" fontId="20" fillId="0" borderId="60" xfId="1" applyBorder="1" applyAlignment="1">
      <alignment horizontal="center" vertical="center"/>
    </xf>
    <xf numFmtId="41" fontId="20" fillId="0" borderId="61" xfId="1" applyBorder="1" applyAlignment="1">
      <alignment horizontal="center" vertical="center"/>
    </xf>
    <xf numFmtId="176" fontId="0" fillId="0" borderId="19" xfId="0" applyNumberFormat="1" applyBorder="1">
      <alignment vertical="center"/>
    </xf>
    <xf numFmtId="176" fontId="0" fillId="0" borderId="0" xfId="0" applyNumberFormat="1">
      <alignment vertical="center"/>
    </xf>
    <xf numFmtId="0" fontId="0" fillId="0" borderId="24" xfId="0" applyBorder="1">
      <alignment vertical="center"/>
    </xf>
    <xf numFmtId="22" fontId="0" fillId="0" borderId="13" xfId="0" applyNumberFormat="1" applyBorder="1">
      <alignment vertical="center"/>
    </xf>
    <xf numFmtId="0" fontId="0" fillId="0" borderId="62" xfId="0" applyBorder="1" applyAlignment="1">
      <alignment horizontal="center" vertical="center"/>
    </xf>
    <xf numFmtId="0" fontId="0" fillId="4" borderId="37" xfId="0" applyFill="1" applyBorder="1">
      <alignment vertical="center"/>
    </xf>
    <xf numFmtId="0" fontId="2" fillId="0" borderId="53" xfId="0" applyFont="1" applyBorder="1">
      <alignment vertical="center"/>
    </xf>
    <xf numFmtId="0" fontId="2" fillId="0" borderId="54" xfId="0" applyFont="1" applyBorder="1" applyAlignment="1">
      <alignment horizontal="center" vertical="center"/>
    </xf>
    <xf numFmtId="0" fontId="2" fillId="0" borderId="54" xfId="0" applyFont="1" applyBorder="1">
      <alignment vertical="center"/>
    </xf>
    <xf numFmtId="0" fontId="2" fillId="0" borderId="4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1" fontId="2" fillId="0" borderId="56" xfId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4" borderId="0" xfId="0" applyFont="1" applyFill="1">
      <alignment vertical="center"/>
    </xf>
    <xf numFmtId="0" fontId="2" fillId="0" borderId="64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41" fontId="2" fillId="0" borderId="66" xfId="1" applyFont="1" applyBorder="1" applyAlignment="1">
      <alignment horizontal="center" vertical="center"/>
    </xf>
    <xf numFmtId="0" fontId="2" fillId="4" borderId="36" xfId="0" applyFont="1" applyFill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41" fontId="2" fillId="0" borderId="57" xfId="1" applyFont="1" applyBorder="1" applyAlignment="1">
      <alignment horizontal="center" vertical="center"/>
    </xf>
    <xf numFmtId="0" fontId="2" fillId="4" borderId="11" xfId="0" applyFont="1" applyFill="1" applyBorder="1">
      <alignment vertical="center"/>
    </xf>
    <xf numFmtId="0" fontId="2" fillId="0" borderId="67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41" fontId="2" fillId="0" borderId="60" xfId="1" applyFont="1" applyBorder="1" applyAlignment="1">
      <alignment horizontal="center" vertical="center"/>
    </xf>
    <xf numFmtId="0" fontId="2" fillId="4" borderId="12" xfId="0" applyFont="1" applyFill="1" applyBorder="1">
      <alignment vertical="center"/>
    </xf>
    <xf numFmtId="0" fontId="2" fillId="0" borderId="69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41" fontId="2" fillId="0" borderId="56" xfId="1" applyFont="1" applyBorder="1" applyAlignment="1">
      <alignment horizontal="center" vertical="center"/>
    </xf>
    <xf numFmtId="0" fontId="2" fillId="4" borderId="38" xfId="0" applyFont="1" applyFill="1" applyBorder="1">
      <alignment vertical="center"/>
    </xf>
    <xf numFmtId="0" fontId="2" fillId="0" borderId="5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41" fontId="20" fillId="0" borderId="1" xfId="1" applyBorder="1" applyAlignment="1">
      <alignment horizontal="right" vertical="center"/>
    </xf>
    <xf numFmtId="41" fontId="20" fillId="5" borderId="71" xfId="1" applyFill="1" applyBorder="1" applyAlignment="1">
      <alignment horizontal="center" vertical="center"/>
    </xf>
    <xf numFmtId="41" fontId="20" fillId="5" borderId="57" xfId="1" applyFill="1" applyBorder="1" applyAlignment="1">
      <alignment horizontal="center" vertical="center"/>
    </xf>
    <xf numFmtId="41" fontId="20" fillId="5" borderId="56" xfId="1" applyFill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0" fillId="5" borderId="42" xfId="0" applyFill="1" applyBorder="1" applyAlignment="1">
      <alignment horizontal="center" vertical="center"/>
    </xf>
    <xf numFmtId="0" fontId="0" fillId="5" borderId="35" xfId="0" applyFill="1" applyBorder="1" applyAlignment="1">
      <alignment horizontal="center" vertical="center"/>
    </xf>
    <xf numFmtId="41" fontId="20" fillId="5" borderId="66" xfId="1" applyFill="1" applyBorder="1" applyAlignment="1">
      <alignment horizontal="center" vertical="center"/>
    </xf>
    <xf numFmtId="41" fontId="20" fillId="5" borderId="60" xfId="1" applyFill="1" applyBorder="1" applyAlignment="1">
      <alignment horizontal="center" vertical="center"/>
    </xf>
    <xf numFmtId="41" fontId="2" fillId="5" borderId="71" xfId="1" applyFont="1" applyFill="1" applyBorder="1" applyAlignment="1">
      <alignment horizontal="center" vertical="center"/>
    </xf>
    <xf numFmtId="41" fontId="2" fillId="5" borderId="57" xfId="1" applyFont="1" applyFill="1" applyBorder="1" applyAlignment="1">
      <alignment horizontal="center" vertical="center"/>
    </xf>
    <xf numFmtId="41" fontId="2" fillId="5" borderId="56" xfId="1" applyFont="1" applyFill="1" applyBorder="1" applyAlignment="1">
      <alignment horizontal="center" vertical="center"/>
    </xf>
    <xf numFmtId="41" fontId="2" fillId="5" borderId="66" xfId="1" applyFont="1" applyFill="1" applyBorder="1" applyAlignment="1">
      <alignment horizontal="center" vertical="center"/>
    </xf>
    <xf numFmtId="41" fontId="2" fillId="5" borderId="60" xfId="1" applyFont="1" applyFill="1" applyBorder="1" applyAlignment="1">
      <alignment horizontal="center" vertical="center"/>
    </xf>
    <xf numFmtId="41" fontId="20" fillId="5" borderId="61" xfId="1" applyFill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38" xfId="0" applyFont="1" applyBorder="1">
      <alignment vertical="center"/>
    </xf>
    <xf numFmtId="0" fontId="7" fillId="0" borderId="11" xfId="0" applyFont="1" applyBorder="1">
      <alignment vertical="center"/>
    </xf>
    <xf numFmtId="41" fontId="20" fillId="6" borderId="72" xfId="1" applyFill="1" applyBorder="1">
      <alignment vertical="center"/>
    </xf>
    <xf numFmtId="41" fontId="20" fillId="6" borderId="73" xfId="1" applyFill="1" applyBorder="1" applyAlignment="1">
      <alignment horizontal="center" vertical="center"/>
    </xf>
    <xf numFmtId="41" fontId="20" fillId="6" borderId="74" xfId="1" applyFill="1" applyBorder="1">
      <alignment vertical="center"/>
    </xf>
    <xf numFmtId="41" fontId="20" fillId="7" borderId="72" xfId="1" applyFill="1" applyBorder="1">
      <alignment vertical="center"/>
    </xf>
    <xf numFmtId="41" fontId="20" fillId="7" borderId="73" xfId="1" applyFill="1" applyBorder="1" applyAlignment="1">
      <alignment horizontal="center" vertical="center"/>
    </xf>
    <xf numFmtId="41" fontId="20" fillId="7" borderId="74" xfId="1" applyFill="1" applyBorder="1">
      <alignment vertical="center"/>
    </xf>
    <xf numFmtId="0" fontId="0" fillId="6" borderId="5" xfId="0" applyFill="1" applyBorder="1" applyAlignment="1">
      <alignment horizontal="center" vertical="center"/>
    </xf>
    <xf numFmtId="41" fontId="20" fillId="0" borderId="72" xfId="1" applyBorder="1">
      <alignment vertical="center"/>
    </xf>
    <xf numFmtId="41" fontId="20" fillId="0" borderId="73" xfId="1" applyBorder="1" applyAlignment="1">
      <alignment horizontal="center" vertical="center"/>
    </xf>
    <xf numFmtId="41" fontId="20" fillId="0" borderId="74" xfId="1" applyBorder="1">
      <alignment vertical="center"/>
    </xf>
    <xf numFmtId="0" fontId="2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2" fillId="0" borderId="0" xfId="0" applyFont="1">
      <alignment vertical="center"/>
    </xf>
    <xf numFmtId="41" fontId="2" fillId="0" borderId="0" xfId="0" applyNumberFormat="1" applyFont="1" applyAlignment="1">
      <alignment horizontal="center" vertical="center"/>
    </xf>
    <xf numFmtId="0" fontId="0" fillId="8" borderId="0" xfId="0" applyFill="1" applyAlignment="1">
      <alignment horizontal="right" vertical="center"/>
    </xf>
    <xf numFmtId="0" fontId="0" fillId="8" borderId="72" xfId="0" applyFill="1" applyBorder="1">
      <alignment vertical="center"/>
    </xf>
    <xf numFmtId="0" fontId="0" fillId="8" borderId="74" xfId="0" applyFill="1" applyBorder="1">
      <alignment vertical="center"/>
    </xf>
    <xf numFmtId="0" fontId="8" fillId="0" borderId="0" xfId="0" applyFont="1" applyAlignment="1">
      <alignment horizontal="left" vertical="center"/>
    </xf>
    <xf numFmtId="0" fontId="0" fillId="5" borderId="75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2" fillId="0" borderId="69" xfId="0" applyFont="1" applyBorder="1">
      <alignment vertical="center"/>
    </xf>
    <xf numFmtId="0" fontId="0" fillId="8" borderId="0" xfId="0" applyFill="1">
      <alignment vertical="center"/>
    </xf>
    <xf numFmtId="0" fontId="0" fillId="2" borderId="14" xfId="0" applyFill="1" applyBorder="1" applyAlignment="1">
      <alignment horizontal="left" vertical="center"/>
    </xf>
    <xf numFmtId="0" fontId="0" fillId="2" borderId="13" xfId="0" applyFill="1" applyBorder="1" applyAlignment="1">
      <alignment horizontal="left" vertical="center"/>
    </xf>
    <xf numFmtId="0" fontId="0" fillId="2" borderId="17" xfId="0" applyFill="1" applyBorder="1" applyAlignment="1">
      <alignment horizontal="right" vertical="center"/>
    </xf>
    <xf numFmtId="0" fontId="0" fillId="2" borderId="22" xfId="0" applyFill="1" applyBorder="1" applyAlignment="1">
      <alignment horizontal="right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right" vertical="center"/>
    </xf>
    <xf numFmtId="0" fontId="0" fillId="0" borderId="76" xfId="0" applyBorder="1" applyAlignment="1">
      <alignment horizontal="center" vertical="center"/>
    </xf>
    <xf numFmtId="22" fontId="0" fillId="0" borderId="0" xfId="0" applyNumberFormat="1">
      <alignment vertical="center"/>
    </xf>
    <xf numFmtId="0" fontId="0" fillId="0" borderId="72" xfId="0" applyBorder="1" applyAlignment="1">
      <alignment horizontal="center" vertical="center"/>
    </xf>
    <xf numFmtId="41" fontId="0" fillId="0" borderId="5" xfId="0" applyNumberFormat="1" applyBorder="1">
      <alignment vertical="center"/>
    </xf>
    <xf numFmtId="0" fontId="2" fillId="0" borderId="5" xfId="0" applyFont="1" applyBorder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0" fontId="0" fillId="8" borderId="0" xfId="0" applyFill="1" applyAlignment="1">
      <alignment horizontal="left" vertical="center"/>
    </xf>
    <xf numFmtId="0" fontId="2" fillId="0" borderId="72" xfId="0" applyFont="1" applyBorder="1" applyAlignment="1">
      <alignment horizontal="center" vertical="center"/>
    </xf>
    <xf numFmtId="41" fontId="2" fillId="0" borderId="72" xfId="0" applyNumberFormat="1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1" fontId="9" fillId="0" borderId="77" xfId="0" applyNumberFormat="1" applyFont="1" applyBorder="1">
      <alignment vertical="center"/>
    </xf>
    <xf numFmtId="41" fontId="9" fillId="0" borderId="78" xfId="0" applyNumberFormat="1" applyFont="1" applyBorder="1">
      <alignment vertical="center"/>
    </xf>
    <xf numFmtId="0" fontId="0" fillId="0" borderId="79" xfId="0" applyBorder="1" applyAlignment="1">
      <alignment horizontal="center" vertical="center"/>
    </xf>
    <xf numFmtId="41" fontId="20" fillId="0" borderId="79" xfId="1" applyBorder="1">
      <alignment vertical="center"/>
    </xf>
    <xf numFmtId="41" fontId="20" fillId="0" borderId="80" xfId="1" applyBorder="1" applyAlignment="1">
      <alignment horizontal="center" vertical="center"/>
    </xf>
    <xf numFmtId="41" fontId="20" fillId="0" borderId="81" xfId="1" applyBorder="1">
      <alignment vertical="center"/>
    </xf>
    <xf numFmtId="41" fontId="20" fillId="6" borderId="79" xfId="1" applyFill="1" applyBorder="1">
      <alignment vertical="center"/>
    </xf>
    <xf numFmtId="41" fontId="20" fillId="6" borderId="80" xfId="1" applyFill="1" applyBorder="1" applyAlignment="1">
      <alignment horizontal="center" vertical="center"/>
    </xf>
    <xf numFmtId="41" fontId="20" fillId="6" borderId="81" xfId="1" applyFill="1" applyBorder="1">
      <alignment vertical="center"/>
    </xf>
    <xf numFmtId="41" fontId="0" fillId="0" borderId="6" xfId="0" applyNumberFormat="1" applyBorder="1">
      <alignment vertical="center"/>
    </xf>
    <xf numFmtId="0" fontId="0" fillId="6" borderId="79" xfId="0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1" fillId="0" borderId="82" xfId="0" applyFont="1" applyBorder="1">
      <alignment vertical="center"/>
    </xf>
    <xf numFmtId="0" fontId="0" fillId="0" borderId="83" xfId="0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0" fillId="0" borderId="36" xfId="0" applyBorder="1">
      <alignment vertical="center"/>
    </xf>
    <xf numFmtId="0" fontId="0" fillId="0" borderId="84" xfId="0" applyBorder="1">
      <alignment vertical="center"/>
    </xf>
    <xf numFmtId="0" fontId="0" fillId="0" borderId="85" xfId="0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2" fillId="0" borderId="12" xfId="0" applyFont="1" applyBorder="1">
      <alignment vertical="center"/>
    </xf>
    <xf numFmtId="0" fontId="0" fillId="0" borderId="19" xfId="0" applyBorder="1" applyAlignment="1">
      <alignment horizontal="center" vertical="center"/>
    </xf>
    <xf numFmtId="0" fontId="8" fillId="0" borderId="0" xfId="0" applyFont="1">
      <alignment vertical="center"/>
    </xf>
    <xf numFmtId="0" fontId="0" fillId="5" borderId="74" xfId="0" applyFill="1" applyBorder="1" applyAlignment="1">
      <alignment horizontal="center" vertical="center"/>
    </xf>
    <xf numFmtId="0" fontId="2" fillId="0" borderId="38" xfId="0" applyFont="1" applyBorder="1">
      <alignment vertical="center"/>
    </xf>
    <xf numFmtId="0" fontId="2" fillId="0" borderId="11" xfId="0" applyFont="1" applyBorder="1">
      <alignment vertical="center"/>
    </xf>
    <xf numFmtId="0" fontId="0" fillId="5" borderId="81" xfId="0" applyFill="1" applyBorder="1" applyAlignment="1">
      <alignment horizontal="center" vertical="center"/>
    </xf>
    <xf numFmtId="0" fontId="12" fillId="2" borderId="17" xfId="0" applyFont="1" applyFill="1" applyBorder="1" applyAlignment="1">
      <alignment horizontal="right" vertical="center"/>
    </xf>
    <xf numFmtId="0" fontId="12" fillId="2" borderId="14" xfId="0" applyFont="1" applyFill="1" applyBorder="1" applyAlignment="1">
      <alignment horizontal="left" vertical="center"/>
    </xf>
    <xf numFmtId="41" fontId="2" fillId="0" borderId="71" xfId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12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horizontal="left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4" xfId="0" applyFont="1" applyFill="1" applyBorder="1">
      <alignment vertical="center"/>
    </xf>
    <xf numFmtId="0" fontId="12" fillId="2" borderId="22" xfId="0" applyFont="1" applyFill="1" applyBorder="1" applyAlignment="1">
      <alignment horizontal="right" vertical="center"/>
    </xf>
    <xf numFmtId="0" fontId="12" fillId="2" borderId="13" xfId="0" applyFont="1" applyFill="1" applyBorder="1" applyAlignment="1">
      <alignment horizontal="left" vertical="center"/>
    </xf>
    <xf numFmtId="0" fontId="0" fillId="5" borderId="85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1" fontId="20" fillId="0" borderId="66" xfId="1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11" fillId="9" borderId="63" xfId="0" applyFont="1" applyFill="1" applyBorder="1">
      <alignment vertical="center"/>
    </xf>
    <xf numFmtId="0" fontId="11" fillId="9" borderId="55" xfId="0" applyFont="1" applyFill="1" applyBorder="1">
      <alignment vertical="center"/>
    </xf>
    <xf numFmtId="0" fontId="11" fillId="9" borderId="82" xfId="0" applyFont="1" applyFill="1" applyBorder="1">
      <alignment vertical="center"/>
    </xf>
    <xf numFmtId="0" fontId="0" fillId="0" borderId="87" xfId="0" applyBorder="1" applyAlignment="1">
      <alignment horizontal="center" vertical="center"/>
    </xf>
    <xf numFmtId="41" fontId="20" fillId="0" borderId="88" xfId="1" applyBorder="1">
      <alignment vertical="center"/>
    </xf>
    <xf numFmtId="41" fontId="20" fillId="0" borderId="89" xfId="1" applyBorder="1" applyAlignment="1">
      <alignment horizontal="center" vertical="center"/>
    </xf>
    <xf numFmtId="41" fontId="20" fillId="0" borderId="90" xfId="1" applyBorder="1">
      <alignment vertical="center"/>
    </xf>
    <xf numFmtId="41" fontId="20" fillId="6" borderId="88" xfId="1" applyFill="1" applyBorder="1">
      <alignment vertical="center"/>
    </xf>
    <xf numFmtId="41" fontId="20" fillId="6" borderId="89" xfId="1" applyFill="1" applyBorder="1" applyAlignment="1">
      <alignment horizontal="center" vertical="center"/>
    </xf>
    <xf numFmtId="41" fontId="20" fillId="6" borderId="90" xfId="1" applyFill="1" applyBorder="1">
      <alignment vertical="center"/>
    </xf>
    <xf numFmtId="41" fontId="20" fillId="7" borderId="88" xfId="1" applyFill="1" applyBorder="1">
      <alignment vertical="center"/>
    </xf>
    <xf numFmtId="41" fontId="20" fillId="7" borderId="89" xfId="1" applyFill="1" applyBorder="1" applyAlignment="1">
      <alignment horizontal="center" vertical="center"/>
    </xf>
    <xf numFmtId="41" fontId="20" fillId="7" borderId="90" xfId="1" applyFill="1" applyBorder="1">
      <alignment vertical="center"/>
    </xf>
    <xf numFmtId="0" fontId="0" fillId="0" borderId="91" xfId="0" applyBorder="1" applyAlignment="1">
      <alignment horizontal="center" vertical="center"/>
    </xf>
    <xf numFmtId="0" fontId="0" fillId="6" borderId="88" xfId="0" applyFill="1" applyBorder="1" applyAlignment="1">
      <alignment horizontal="center" vertical="center"/>
    </xf>
    <xf numFmtId="41" fontId="0" fillId="0" borderId="91" xfId="0" applyNumberFormat="1" applyBorder="1">
      <alignment vertical="center"/>
    </xf>
    <xf numFmtId="0" fontId="0" fillId="0" borderId="92" xfId="0" applyBorder="1" applyAlignment="1">
      <alignment horizontal="center" vertical="center"/>
    </xf>
    <xf numFmtId="41" fontId="20" fillId="0" borderId="93" xfId="1" applyBorder="1">
      <alignment vertical="center"/>
    </xf>
    <xf numFmtId="41" fontId="20" fillId="0" borderId="94" xfId="1" applyBorder="1" applyAlignment="1">
      <alignment horizontal="center" vertical="center"/>
    </xf>
    <xf numFmtId="41" fontId="20" fillId="0" borderId="95" xfId="1" applyBorder="1">
      <alignment vertical="center"/>
    </xf>
    <xf numFmtId="41" fontId="20" fillId="6" borderId="93" xfId="1" applyFill="1" applyBorder="1">
      <alignment vertical="center"/>
    </xf>
    <xf numFmtId="41" fontId="20" fillId="6" borderId="94" xfId="1" applyFill="1" applyBorder="1" applyAlignment="1">
      <alignment horizontal="center" vertical="center"/>
    </xf>
    <xf numFmtId="41" fontId="20" fillId="6" borderId="95" xfId="1" applyFill="1" applyBorder="1">
      <alignment vertical="center"/>
    </xf>
    <xf numFmtId="0" fontId="0" fillId="0" borderId="96" xfId="0" applyBorder="1" applyAlignment="1">
      <alignment horizontal="center" vertical="center"/>
    </xf>
    <xf numFmtId="0" fontId="0" fillId="6" borderId="93" xfId="0" applyFill="1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41" fontId="0" fillId="0" borderId="96" xfId="0" applyNumberFormat="1" applyBorder="1">
      <alignment vertical="center"/>
    </xf>
    <xf numFmtId="0" fontId="0" fillId="0" borderId="98" xfId="0" applyBorder="1" applyAlignment="1">
      <alignment horizontal="center" vertical="center"/>
    </xf>
    <xf numFmtId="0" fontId="0" fillId="0" borderId="99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10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right" vertical="center"/>
    </xf>
    <xf numFmtId="0" fontId="0" fillId="2" borderId="16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center"/>
    </xf>
    <xf numFmtId="0" fontId="0" fillId="5" borderId="101" xfId="0" applyFill="1" applyBorder="1" applyAlignment="1">
      <alignment horizontal="center" vertical="center"/>
    </xf>
    <xf numFmtId="0" fontId="0" fillId="5" borderId="67" xfId="0" applyFill="1" applyBorder="1" applyAlignment="1">
      <alignment horizontal="center" vertical="center"/>
    </xf>
    <xf numFmtId="0" fontId="0" fillId="0" borderId="102" xfId="0" applyBorder="1">
      <alignment vertical="center"/>
    </xf>
    <xf numFmtId="0" fontId="0" fillId="0" borderId="103" xfId="0" applyBorder="1">
      <alignment vertical="center"/>
    </xf>
    <xf numFmtId="0" fontId="0" fillId="0" borderId="104" xfId="0" applyBorder="1">
      <alignment vertical="center"/>
    </xf>
    <xf numFmtId="0" fontId="0" fillId="0" borderId="105" xfId="0" applyBorder="1">
      <alignment vertical="center"/>
    </xf>
    <xf numFmtId="0" fontId="0" fillId="0" borderId="106" xfId="0" applyBorder="1">
      <alignment vertical="center"/>
    </xf>
    <xf numFmtId="0" fontId="0" fillId="0" borderId="107" xfId="0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0" fillId="0" borderId="23" xfId="0" applyBorder="1" applyAlignment="1">
      <alignment horizontal="right" vertical="center"/>
    </xf>
    <xf numFmtId="0" fontId="4" fillId="0" borderId="22" xfId="0" applyFont="1" applyBorder="1" applyAlignment="1">
      <alignment horizontal="right" vertical="center"/>
    </xf>
    <xf numFmtId="0" fontId="0" fillId="9" borderId="5" xfId="0" applyFill="1" applyBorder="1" applyAlignment="1">
      <alignment horizontal="center" vertical="center"/>
    </xf>
    <xf numFmtId="41" fontId="4" fillId="0" borderId="0" xfId="1" applyFont="1" applyAlignment="1">
      <alignment horizontal="left" vertical="center"/>
    </xf>
    <xf numFmtId="0" fontId="0" fillId="2" borderId="15" xfId="0" applyFill="1" applyBorder="1" applyAlignment="1">
      <alignment horizontal="right" vertical="center"/>
    </xf>
    <xf numFmtId="0" fontId="0" fillId="2" borderId="24" xfId="0" applyFill="1" applyBorder="1">
      <alignment vertical="center"/>
    </xf>
    <xf numFmtId="41" fontId="4" fillId="0" borderId="19" xfId="1" applyFont="1" applyBorder="1" applyAlignment="1">
      <alignment horizontal="left" vertical="center"/>
    </xf>
    <xf numFmtId="0" fontId="0" fillId="5" borderId="0" xfId="0" applyFill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3" fillId="0" borderId="0" xfId="0" applyFont="1">
      <alignment vertical="center"/>
    </xf>
    <xf numFmtId="41" fontId="14" fillId="0" borderId="0" xfId="0" applyNumberFormat="1" applyFont="1">
      <alignment vertical="center"/>
    </xf>
    <xf numFmtId="0" fontId="14" fillId="0" borderId="15" xfId="0" applyFont="1" applyBorder="1">
      <alignment vertical="center"/>
    </xf>
    <xf numFmtId="0" fontId="14" fillId="0" borderId="0" xfId="0" applyFont="1">
      <alignment vertical="center"/>
    </xf>
    <xf numFmtId="0" fontId="13" fillId="0" borderId="1" xfId="0" applyFont="1" applyBorder="1">
      <alignment vertical="center"/>
    </xf>
    <xf numFmtId="0" fontId="14" fillId="0" borderId="23" xfId="0" applyFont="1" applyBorder="1">
      <alignment vertical="center"/>
    </xf>
    <xf numFmtId="0" fontId="13" fillId="0" borderId="18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20" fillId="0" borderId="108" xfId="3" applyBorder="1" applyAlignment="1">
      <alignment horizontal="center" vertical="center"/>
    </xf>
    <xf numFmtId="0" fontId="20" fillId="0" borderId="0" xfId="3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75" xfId="0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09" xfId="0" applyBorder="1">
      <alignment vertical="center"/>
    </xf>
    <xf numFmtId="0" fontId="0" fillId="0" borderId="110" xfId="0" applyBorder="1">
      <alignment vertical="center"/>
    </xf>
    <xf numFmtId="0" fontId="20" fillId="2" borderId="0" xfId="3" applyFill="1" applyAlignment="1">
      <alignment horizontal="center" vertical="center"/>
    </xf>
    <xf numFmtId="41" fontId="20" fillId="0" borderId="0" xfId="1" applyAlignment="1">
      <alignment horizontal="center" vertical="center"/>
    </xf>
    <xf numFmtId="0" fontId="0" fillId="2" borderId="111" xfId="0" applyFill="1" applyBorder="1" applyAlignment="1">
      <alignment horizontal="center" vertical="center"/>
    </xf>
    <xf numFmtId="0" fontId="20" fillId="2" borderId="112" xfId="3" applyFill="1" applyBorder="1" applyAlignment="1">
      <alignment horizontal="center" vertical="center"/>
    </xf>
    <xf numFmtId="0" fontId="20" fillId="2" borderId="113" xfId="3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10" borderId="0" xfId="2" applyFill="1" applyBorder="1" applyAlignment="1">
      <alignment vertical="center"/>
    </xf>
    <xf numFmtId="0" fontId="24" fillId="0" borderId="5" xfId="0" applyFont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6" fillId="0" borderId="0" xfId="3" applyFont="1" applyAlignment="1">
      <alignment vertical="center" wrapText="1"/>
    </xf>
    <xf numFmtId="0" fontId="20" fillId="0" borderId="0" xfId="3">
      <alignment vertical="center"/>
    </xf>
    <xf numFmtId="0" fontId="6" fillId="0" borderId="0" xfId="3" applyFont="1" applyAlignment="1">
      <alignment horizontal="center" vertical="center"/>
    </xf>
    <xf numFmtId="0" fontId="1" fillId="3" borderId="12" xfId="3" applyFont="1" applyFill="1" applyBorder="1" applyAlignment="1">
      <alignment horizontal="center" vertical="center"/>
    </xf>
    <xf numFmtId="0" fontId="1" fillId="3" borderId="11" xfId="3" applyFont="1" applyFill="1" applyBorder="1" applyAlignment="1">
      <alignment horizontal="center" vertical="center"/>
    </xf>
    <xf numFmtId="0" fontId="20" fillId="3" borderId="0" xfId="3" applyFill="1" applyAlignment="1">
      <alignment horizontal="center" vertical="center"/>
    </xf>
    <xf numFmtId="0" fontId="20" fillId="2" borderId="0" xfId="3" applyFill="1">
      <alignment vertical="center"/>
    </xf>
    <xf numFmtId="0" fontId="20" fillId="2" borderId="5" xfId="3" applyFill="1" applyBorder="1" applyAlignment="1">
      <alignment horizontal="center" vertical="center"/>
    </xf>
    <xf numFmtId="0" fontId="20" fillId="2" borderId="24" xfId="3" applyFill="1" applyBorder="1">
      <alignment vertical="center"/>
    </xf>
    <xf numFmtId="0" fontId="20" fillId="2" borderId="0" xfId="3" applyFill="1" applyAlignment="1">
      <alignment horizontal="right" vertical="center"/>
    </xf>
    <xf numFmtId="0" fontId="20" fillId="2" borderId="19" xfId="3" applyFill="1" applyBorder="1">
      <alignment vertical="center"/>
    </xf>
    <xf numFmtId="0" fontId="20" fillId="2" borderId="15" xfId="3" applyFill="1" applyBorder="1" applyAlignment="1">
      <alignment horizontal="right" vertical="center"/>
    </xf>
    <xf numFmtId="0" fontId="20" fillId="2" borderId="14" xfId="3" applyFill="1" applyBorder="1" applyAlignment="1">
      <alignment horizontal="left" vertical="center"/>
    </xf>
    <xf numFmtId="0" fontId="20" fillId="2" borderId="17" xfId="3" applyFill="1" applyBorder="1" applyAlignment="1">
      <alignment horizontal="right" vertical="center"/>
    </xf>
    <xf numFmtId="0" fontId="20" fillId="2" borderId="15" xfId="3" applyFill="1" applyBorder="1">
      <alignment vertical="center"/>
    </xf>
    <xf numFmtId="0" fontId="20" fillId="2" borderId="16" xfId="3" applyFill="1" applyBorder="1">
      <alignment vertical="center"/>
    </xf>
    <xf numFmtId="0" fontId="20" fillId="2" borderId="0" xfId="3" applyFill="1" applyAlignment="1">
      <alignment horizontal="left" vertical="center"/>
    </xf>
    <xf numFmtId="0" fontId="20" fillId="2" borderId="0" xfId="3" applyFill="1" applyAlignment="1">
      <alignment vertical="center" wrapText="1"/>
    </xf>
    <xf numFmtId="0" fontId="20" fillId="2" borderId="13" xfId="3" applyFill="1" applyBorder="1" applyAlignment="1">
      <alignment horizontal="left" vertical="center"/>
    </xf>
    <xf numFmtId="0" fontId="20" fillId="2" borderId="22" xfId="3" applyFill="1" applyBorder="1" applyAlignment="1">
      <alignment horizontal="right" vertical="center"/>
    </xf>
    <xf numFmtId="0" fontId="20" fillId="2" borderId="13" xfId="3" applyFill="1" applyBorder="1">
      <alignment vertical="center"/>
    </xf>
    <xf numFmtId="0" fontId="20" fillId="2" borderId="16" xfId="3" applyFill="1" applyBorder="1" applyAlignment="1">
      <alignment horizontal="right" vertical="center"/>
    </xf>
    <xf numFmtId="0" fontId="24" fillId="2" borderId="5" xfId="3" applyFont="1" applyFill="1" applyBorder="1" applyAlignment="1">
      <alignment horizontal="center" vertical="center"/>
    </xf>
    <xf numFmtId="0" fontId="20" fillId="2" borderId="14" xfId="3" applyFill="1" applyBorder="1">
      <alignment vertical="center"/>
    </xf>
    <xf numFmtId="0" fontId="20" fillId="2" borderId="17" xfId="3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7" fillId="3" borderId="37" xfId="0" applyFont="1" applyFill="1" applyBorder="1" applyAlignment="1">
      <alignment horizontal="left" vertical="center"/>
    </xf>
    <xf numFmtId="0" fontId="17" fillId="3" borderId="0" xfId="0" applyFont="1" applyFill="1" applyAlignment="1">
      <alignment horizontal="left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14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16" xfId="0" applyNumberFormat="1" applyBorder="1" applyAlignment="1">
      <alignment horizontal="right" vertical="center"/>
    </xf>
    <xf numFmtId="176" fontId="0" fillId="0" borderId="19" xfId="0" applyNumberFormat="1" applyBorder="1" applyAlignment="1">
      <alignment horizontal="center" vertical="center"/>
    </xf>
    <xf numFmtId="176" fontId="0" fillId="0" borderId="24" xfId="0" applyNumberFormat="1" applyBorder="1" applyAlignment="1">
      <alignment horizontal="center" vertical="center"/>
    </xf>
    <xf numFmtId="0" fontId="0" fillId="9" borderId="19" xfId="0" applyFill="1" applyBorder="1" applyAlignment="1">
      <alignment horizontal="center" vertical="center"/>
    </xf>
    <xf numFmtId="0" fontId="0" fillId="9" borderId="17" xfId="0" applyFill="1" applyBorder="1" applyAlignment="1">
      <alignment horizontal="center" vertical="center"/>
    </xf>
    <xf numFmtId="0" fontId="0" fillId="9" borderId="13" xfId="0" applyFill="1" applyBorder="1" applyAlignment="1">
      <alignment horizontal="center" vertical="center"/>
    </xf>
    <xf numFmtId="0" fontId="0" fillId="9" borderId="24" xfId="0" applyFill="1" applyBorder="1" applyAlignment="1">
      <alignment horizontal="center" vertical="center"/>
    </xf>
    <xf numFmtId="0" fontId="0" fillId="9" borderId="22" xfId="0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16" xfId="0" applyNumberFormat="1" applyBorder="1" applyAlignment="1">
      <alignment horizontal="center" vertical="center"/>
    </xf>
    <xf numFmtId="176" fontId="0" fillId="0" borderId="23" xfId="0" applyNumberFormat="1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130" xfId="0" applyBorder="1" applyAlignment="1">
      <alignment horizontal="center" vertical="center"/>
    </xf>
    <xf numFmtId="41" fontId="20" fillId="0" borderId="61" xfId="1" applyBorder="1" applyAlignment="1">
      <alignment horizontal="center" vertical="center"/>
    </xf>
    <xf numFmtId="41" fontId="20" fillId="0" borderId="129" xfId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26" xfId="0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4" borderId="73" xfId="0" applyFill="1" applyBorder="1" applyAlignment="1">
      <alignment horizontal="center" vertical="center"/>
    </xf>
    <xf numFmtId="0" fontId="0" fillId="0" borderId="125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5" borderId="154" xfId="0" applyFill="1" applyBorder="1" applyAlignment="1">
      <alignment horizontal="center" vertical="center"/>
    </xf>
    <xf numFmtId="0" fontId="0" fillId="5" borderId="121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18" xfId="0" applyBorder="1" applyAlignment="1">
      <alignment horizontal="center" vertical="center"/>
    </xf>
    <xf numFmtId="0" fontId="0" fillId="5" borderId="61" xfId="0" applyFill="1" applyBorder="1" applyAlignment="1">
      <alignment horizontal="center" vertical="center"/>
    </xf>
    <xf numFmtId="0" fontId="0" fillId="5" borderId="129" xfId="0" applyFill="1" applyBorder="1" applyAlignment="1">
      <alignment horizontal="center" vertical="center"/>
    </xf>
    <xf numFmtId="0" fontId="0" fillId="0" borderId="144" xfId="0" applyBorder="1" applyAlignment="1">
      <alignment horizontal="center" vertical="center"/>
    </xf>
    <xf numFmtId="0" fontId="0" fillId="0" borderId="132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5" xfId="0" applyFont="1" applyBorder="1" applyAlignment="1">
      <alignment horizontal="center" vertical="center"/>
    </xf>
    <xf numFmtId="0" fontId="0" fillId="0" borderId="123" xfId="0" applyBorder="1" applyAlignment="1">
      <alignment horizontal="center" vertical="center"/>
    </xf>
    <xf numFmtId="0" fontId="0" fillId="0" borderId="124" xfId="0" applyBorder="1" applyAlignment="1">
      <alignment horizontal="center" vertical="center"/>
    </xf>
    <xf numFmtId="41" fontId="20" fillId="0" borderId="154" xfId="1" applyBorder="1" applyAlignment="1">
      <alignment horizontal="center" vertical="center"/>
    </xf>
    <xf numFmtId="41" fontId="20" fillId="0" borderId="121" xfId="1" applyBorder="1" applyAlignment="1">
      <alignment horizontal="center" vertical="center"/>
    </xf>
    <xf numFmtId="0" fontId="0" fillId="0" borderId="158" xfId="0" applyBorder="1" applyAlignment="1">
      <alignment horizontal="center" vertical="center"/>
    </xf>
    <xf numFmtId="0" fontId="0" fillId="0" borderId="149" xfId="0" applyBorder="1" applyAlignment="1">
      <alignment horizontal="center" vertical="center"/>
    </xf>
    <xf numFmtId="0" fontId="0" fillId="0" borderId="150" xfId="0" applyBorder="1" applyAlignment="1">
      <alignment horizontal="center" vertical="center"/>
    </xf>
    <xf numFmtId="41" fontId="20" fillId="0" borderId="159" xfId="1" applyBorder="1" applyAlignment="1">
      <alignment horizontal="center" vertical="center"/>
    </xf>
    <xf numFmtId="0" fontId="0" fillId="4" borderId="160" xfId="0" applyFill="1" applyBorder="1" applyAlignment="1">
      <alignment horizontal="center" vertical="center"/>
    </xf>
    <xf numFmtId="0" fontId="0" fillId="4" borderId="161" xfId="0" applyFill="1" applyBorder="1" applyAlignment="1">
      <alignment horizontal="center" vertical="center"/>
    </xf>
    <xf numFmtId="0" fontId="0" fillId="4" borderId="162" xfId="0" applyFill="1" applyBorder="1" applyAlignment="1">
      <alignment horizontal="center" vertical="center"/>
    </xf>
    <xf numFmtId="176" fontId="0" fillId="0" borderId="15" xfId="0" applyNumberFormat="1" applyBorder="1" applyAlignment="1">
      <alignment horizontal="right" vertical="center"/>
    </xf>
    <xf numFmtId="0" fontId="0" fillId="0" borderId="67" xfId="0" applyBorder="1" applyAlignment="1">
      <alignment horizontal="center" vertical="center"/>
    </xf>
    <xf numFmtId="0" fontId="0" fillId="5" borderId="60" xfId="0" applyFill="1" applyBorder="1" applyAlignment="1">
      <alignment horizontal="center" vertical="center"/>
    </xf>
    <xf numFmtId="0" fontId="4" fillId="0" borderId="146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4" fillId="0" borderId="70" xfId="0" applyFont="1" applyBorder="1" applyAlignment="1">
      <alignment horizontal="center" vertical="center"/>
    </xf>
    <xf numFmtId="0" fontId="0" fillId="5" borderId="159" xfId="0" applyFill="1" applyBorder="1" applyAlignment="1">
      <alignment horizontal="center" vertical="center"/>
    </xf>
    <xf numFmtId="0" fontId="0" fillId="0" borderId="122" xfId="0" applyBorder="1" applyAlignment="1">
      <alignment horizontal="center" vertical="center"/>
    </xf>
    <xf numFmtId="0" fontId="0" fillId="4" borderId="119" xfId="0" applyFill="1" applyBorder="1" applyAlignment="1">
      <alignment horizontal="center" vertical="center"/>
    </xf>
    <xf numFmtId="0" fontId="0" fillId="4" borderId="120" xfId="0" applyFill="1" applyBorder="1" applyAlignment="1">
      <alignment horizontal="center" vertical="center"/>
    </xf>
    <xf numFmtId="0" fontId="0" fillId="4" borderId="156" xfId="0" applyFill="1" applyBorder="1" applyAlignment="1">
      <alignment horizontal="center" vertical="center"/>
    </xf>
    <xf numFmtId="0" fontId="0" fillId="0" borderId="127" xfId="0" applyBorder="1" applyAlignment="1">
      <alignment horizontal="center" vertical="center"/>
    </xf>
    <xf numFmtId="0" fontId="0" fillId="0" borderId="12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41" fontId="20" fillId="0" borderId="60" xfId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41" fontId="20" fillId="0" borderId="66" xfId="1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116" xfId="0" applyBorder="1" applyAlignment="1">
      <alignment horizontal="center" vertical="center"/>
    </xf>
    <xf numFmtId="0" fontId="0" fillId="5" borderId="66" xfId="0" applyFill="1" applyBorder="1" applyAlignment="1">
      <alignment horizontal="center" vertical="center"/>
    </xf>
    <xf numFmtId="0" fontId="0" fillId="0" borderId="131" xfId="0" applyBorder="1" applyAlignment="1">
      <alignment horizontal="center" vertical="center"/>
    </xf>
    <xf numFmtId="176" fontId="0" fillId="0" borderId="16" xfId="0" applyNumberFormat="1" applyBorder="1" applyAlignment="1">
      <alignment horizontal="left" vertical="center"/>
    </xf>
    <xf numFmtId="176" fontId="0" fillId="0" borderId="15" xfId="0" applyNumberFormat="1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0" fontId="4" fillId="0" borderId="157" xfId="0" applyFont="1" applyBorder="1" applyAlignment="1">
      <alignment horizontal="center" vertical="center"/>
    </xf>
    <xf numFmtId="41" fontId="20" fillId="0" borderId="151" xfId="1" applyBorder="1" applyAlignment="1">
      <alignment horizontal="center" vertical="center"/>
    </xf>
    <xf numFmtId="41" fontId="20" fillId="0" borderId="152" xfId="1" applyBorder="1" applyAlignment="1">
      <alignment horizontal="center" vertical="center"/>
    </xf>
    <xf numFmtId="0" fontId="0" fillId="4" borderId="146" xfId="0" applyFill="1" applyBorder="1" applyAlignment="1">
      <alignment horizontal="center" vertical="center"/>
    </xf>
    <xf numFmtId="0" fontId="0" fillId="4" borderId="69" xfId="0" applyFill="1" applyBorder="1" applyAlignment="1">
      <alignment horizontal="center" vertical="center"/>
    </xf>
    <xf numFmtId="0" fontId="0" fillId="4" borderId="70" xfId="0" applyFill="1" applyBorder="1" applyAlignment="1">
      <alignment horizontal="center" vertical="center"/>
    </xf>
    <xf numFmtId="0" fontId="0" fillId="5" borderId="151" xfId="0" applyFill="1" applyBorder="1" applyAlignment="1">
      <alignment horizontal="center" vertical="center"/>
    </xf>
    <xf numFmtId="0" fontId="0" fillId="5" borderId="152" xfId="0" applyFill="1" applyBorder="1" applyAlignment="1">
      <alignment horizontal="center" vertical="center"/>
    </xf>
    <xf numFmtId="0" fontId="0" fillId="0" borderId="153" xfId="0" applyBorder="1" applyAlignment="1">
      <alignment horizontal="center" vertical="center"/>
    </xf>
    <xf numFmtId="0" fontId="0" fillId="4" borderId="155" xfId="0" applyFill="1" applyBorder="1" applyAlignment="1">
      <alignment horizontal="center" vertical="center"/>
    </xf>
    <xf numFmtId="0" fontId="0" fillId="0" borderId="146" xfId="0" applyBorder="1" applyAlignment="1">
      <alignment horizontal="center" vertical="center"/>
    </xf>
    <xf numFmtId="0" fontId="0" fillId="0" borderId="147" xfId="0" applyBorder="1" applyAlignment="1">
      <alignment horizontal="center" vertical="center"/>
    </xf>
    <xf numFmtId="0" fontId="0" fillId="0" borderId="148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15" xfId="0" applyFont="1" applyBorder="1" applyAlignment="1">
      <alignment horizontal="center" vertical="center"/>
    </xf>
    <xf numFmtId="0" fontId="2" fillId="0" borderId="116" xfId="0" applyFont="1" applyBorder="1" applyAlignment="1">
      <alignment horizontal="center" vertical="center"/>
    </xf>
    <xf numFmtId="0" fontId="2" fillId="5" borderId="61" xfId="0" applyFont="1" applyFill="1" applyBorder="1" applyAlignment="1">
      <alignment horizontal="center" vertical="center"/>
    </xf>
    <xf numFmtId="0" fontId="2" fillId="5" borderId="129" xfId="0" applyFont="1" applyFill="1" applyBorder="1" applyAlignment="1">
      <alignment horizontal="center" vertical="center"/>
    </xf>
    <xf numFmtId="0" fontId="2" fillId="0" borderId="144" xfId="0" applyFont="1" applyBorder="1" applyAlignment="1">
      <alignment horizontal="center" vertical="center"/>
    </xf>
    <xf numFmtId="0" fontId="2" fillId="0" borderId="132" xfId="0" applyFont="1" applyBorder="1" applyAlignment="1">
      <alignment horizontal="center" vertical="center"/>
    </xf>
    <xf numFmtId="0" fontId="2" fillId="4" borderId="73" xfId="0" applyFont="1" applyFill="1" applyBorder="1" applyAlignment="1">
      <alignment horizontal="center" vertical="center"/>
    </xf>
    <xf numFmtId="41" fontId="2" fillId="0" borderId="141" xfId="1" applyFont="1" applyBorder="1" applyAlignment="1">
      <alignment horizontal="center" vertical="center"/>
    </xf>
    <xf numFmtId="41" fontId="2" fillId="0" borderId="135" xfId="1" applyFont="1" applyBorder="1" applyAlignment="1">
      <alignment horizontal="center" vertical="center"/>
    </xf>
    <xf numFmtId="0" fontId="0" fillId="0" borderId="142" xfId="0" applyBorder="1" applyAlignment="1">
      <alignment horizontal="center" vertical="center"/>
    </xf>
    <xf numFmtId="0" fontId="0" fillId="0" borderId="137" xfId="0" applyBorder="1" applyAlignment="1">
      <alignment horizontal="center" vertical="center"/>
    </xf>
    <xf numFmtId="0" fontId="2" fillId="4" borderId="119" xfId="0" applyFont="1" applyFill="1" applyBorder="1" applyAlignment="1">
      <alignment horizontal="center" vertical="center"/>
    </xf>
    <xf numFmtId="0" fontId="2" fillId="4" borderId="120" xfId="0" applyFont="1" applyFill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5" borderId="60" xfId="0" applyFont="1" applyFill="1" applyBorder="1" applyAlignment="1">
      <alignment horizontal="center" vertical="center"/>
    </xf>
    <xf numFmtId="0" fontId="2" fillId="5" borderId="121" xfId="0" applyFont="1" applyFill="1" applyBorder="1" applyAlignment="1">
      <alignment horizontal="center" vertical="center"/>
    </xf>
    <xf numFmtId="0" fontId="2" fillId="0" borderId="143" xfId="0" applyFont="1" applyBorder="1" applyAlignment="1">
      <alignment horizontal="center" vertical="center"/>
    </xf>
    <xf numFmtId="0" fontId="2" fillId="0" borderId="13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30" xfId="0" applyFont="1" applyBorder="1" applyAlignment="1">
      <alignment horizontal="center" vertical="center"/>
    </xf>
    <xf numFmtId="41" fontId="2" fillId="0" borderId="61" xfId="1" applyFont="1" applyBorder="1" applyAlignment="1">
      <alignment horizontal="center" vertical="center"/>
    </xf>
    <xf numFmtId="41" fontId="2" fillId="0" borderId="129" xfId="1" applyFont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2" fillId="0" borderId="145" xfId="0" applyFont="1" applyBorder="1" applyAlignment="1">
      <alignment horizontal="center" vertical="center"/>
    </xf>
    <xf numFmtId="0" fontId="2" fillId="0" borderId="139" xfId="0" applyFont="1" applyBorder="1" applyAlignment="1">
      <alignment horizontal="center" vertical="center"/>
    </xf>
    <xf numFmtId="0" fontId="2" fillId="0" borderId="131" xfId="0" applyFont="1" applyBorder="1" applyAlignment="1">
      <alignment horizontal="center" vertical="center"/>
    </xf>
    <xf numFmtId="0" fontId="2" fillId="0" borderId="134" xfId="0" applyFont="1" applyBorder="1" applyAlignment="1">
      <alignment horizontal="center" vertical="center"/>
    </xf>
    <xf numFmtId="41" fontId="2" fillId="0" borderId="136" xfId="1" applyFont="1" applyBorder="1" applyAlignment="1">
      <alignment horizontal="center" vertical="center"/>
    </xf>
    <xf numFmtId="0" fontId="0" fillId="0" borderId="138" xfId="0" applyBorder="1" applyAlignment="1">
      <alignment horizontal="center" vertical="center"/>
    </xf>
    <xf numFmtId="0" fontId="2" fillId="0" borderId="140" xfId="0" applyFont="1" applyBorder="1" applyAlignment="1">
      <alignment horizontal="center" vertical="center"/>
    </xf>
    <xf numFmtId="0" fontId="2" fillId="0" borderId="127" xfId="0" applyFont="1" applyBorder="1" applyAlignment="1">
      <alignment horizontal="center" vertical="center"/>
    </xf>
    <xf numFmtId="0" fontId="2" fillId="0" borderId="12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24" xfId="0" applyFont="1" applyBorder="1" applyAlignment="1">
      <alignment horizontal="center" vertical="center"/>
    </xf>
    <xf numFmtId="41" fontId="2" fillId="0" borderId="60" xfId="1" applyFont="1" applyBorder="1" applyAlignment="1">
      <alignment horizontal="center" vertical="center"/>
    </xf>
    <xf numFmtId="41" fontId="2" fillId="0" borderId="121" xfId="1" applyFont="1" applyBorder="1" applyAlignment="1">
      <alignment horizontal="center" vertical="center"/>
    </xf>
    <xf numFmtId="0" fontId="2" fillId="0" borderId="122" xfId="0" applyFont="1" applyBorder="1" applyAlignment="1">
      <alignment horizontal="center" vertical="center"/>
    </xf>
    <xf numFmtId="0" fontId="2" fillId="0" borderId="12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41" fontId="2" fillId="0" borderId="66" xfId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5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117" xfId="0" applyBorder="1" applyAlignment="1">
      <alignment horizontal="center" vertical="center"/>
    </xf>
    <xf numFmtId="0" fontId="2" fillId="0" borderId="115" xfId="0" applyFont="1" applyBorder="1" applyAlignment="1">
      <alignment horizontal="left" vertical="center"/>
    </xf>
    <xf numFmtId="0" fontId="2" fillId="0" borderId="116" xfId="0" applyFont="1" applyBorder="1" applyAlignment="1">
      <alignment horizontal="left" vertical="center"/>
    </xf>
    <xf numFmtId="0" fontId="0" fillId="0" borderId="59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0" fillId="0" borderId="2" xfId="0" applyFont="1" applyBorder="1" applyAlignment="1">
      <alignment horizontal="center" vertical="center"/>
    </xf>
    <xf numFmtId="0" fontId="20" fillId="0" borderId="19" xfId="3" applyBorder="1" applyAlignment="1">
      <alignment horizontal="center" vertical="center"/>
    </xf>
    <xf numFmtId="0" fontId="20" fillId="0" borderId="0" xfId="3" applyAlignment="1">
      <alignment horizontal="center" vertical="center"/>
    </xf>
    <xf numFmtId="0" fontId="20" fillId="2" borderId="0" xfId="3" applyFill="1" applyAlignment="1">
      <alignment horizontal="center" vertical="center"/>
    </xf>
    <xf numFmtId="0" fontId="20" fillId="0" borderId="5" xfId="3" applyBorder="1" applyAlignment="1">
      <alignment horizontal="center" vertical="center"/>
    </xf>
    <xf numFmtId="0" fontId="20" fillId="0" borderId="17" xfId="3" applyBorder="1" applyAlignment="1">
      <alignment horizontal="center" vertical="center"/>
    </xf>
    <xf numFmtId="0" fontId="20" fillId="0" borderId="23" xfId="3" applyBorder="1" applyAlignment="1">
      <alignment horizontal="center" vertical="center"/>
    </xf>
    <xf numFmtId="0" fontId="20" fillId="0" borderId="2" xfId="3" applyBorder="1" applyAlignment="1">
      <alignment horizontal="center" vertical="center"/>
    </xf>
    <xf numFmtId="0" fontId="20" fillId="0" borderId="1" xfId="3" applyBorder="1" applyAlignment="1">
      <alignment horizontal="center" vertical="center"/>
    </xf>
    <xf numFmtId="0" fontId="20" fillId="2" borderId="15" xfId="3" applyFill="1" applyBorder="1" applyAlignment="1">
      <alignment horizontal="center" vertical="center"/>
    </xf>
    <xf numFmtId="0" fontId="20" fillId="2" borderId="16" xfId="3" applyFill="1" applyBorder="1" applyAlignment="1">
      <alignment horizontal="center" vertical="center"/>
    </xf>
    <xf numFmtId="0" fontId="20" fillId="2" borderId="14" xfId="3" applyFill="1" applyBorder="1" applyAlignment="1">
      <alignment horizontal="center" vertical="center"/>
    </xf>
    <xf numFmtId="0" fontId="20" fillId="2" borderId="19" xfId="3" applyFill="1" applyBorder="1" applyAlignment="1">
      <alignment horizontal="center" vertical="center"/>
    </xf>
    <xf numFmtId="0" fontId="20" fillId="2" borderId="17" xfId="3" applyFill="1" applyBorder="1" applyAlignment="1">
      <alignment horizontal="center" vertical="center"/>
    </xf>
    <xf numFmtId="0" fontId="20" fillId="0" borderId="18" xfId="3" applyBorder="1" applyAlignment="1">
      <alignment horizontal="center" vertical="center"/>
    </xf>
    <xf numFmtId="0" fontId="20" fillId="2" borderId="1" xfId="3" applyFill="1" applyBorder="1" applyAlignment="1">
      <alignment horizontal="center" vertical="center"/>
    </xf>
    <xf numFmtId="0" fontId="20" fillId="2" borderId="18" xfId="3" applyFill="1" applyBorder="1" applyAlignment="1">
      <alignment horizontal="center" vertical="center"/>
    </xf>
    <xf numFmtId="0" fontId="20" fillId="0" borderId="24" xfId="3" applyBorder="1" applyAlignment="1">
      <alignment horizontal="center" vertical="center"/>
    </xf>
    <xf numFmtId="0" fontId="6" fillId="0" borderId="0" xfId="3" applyFont="1" applyAlignment="1">
      <alignment horizontal="center" vertical="center" wrapText="1"/>
    </xf>
    <xf numFmtId="0" fontId="17" fillId="3" borderId="37" xfId="3" applyFont="1" applyFill="1" applyBorder="1" applyAlignment="1">
      <alignment horizontal="left" vertical="center"/>
    </xf>
    <xf numFmtId="0" fontId="17" fillId="3" borderId="0" xfId="3" applyFont="1" applyFill="1" applyAlignment="1">
      <alignment horizontal="left" vertical="center"/>
    </xf>
    <xf numFmtId="0" fontId="1" fillId="3" borderId="11" xfId="3" applyFont="1" applyFill="1" applyBorder="1" applyAlignment="1">
      <alignment horizontal="center" vertical="center"/>
    </xf>
    <xf numFmtId="0" fontId="1" fillId="3" borderId="114" xfId="3" applyFont="1" applyFill="1" applyBorder="1" applyAlignment="1">
      <alignment horizontal="center" vertical="center"/>
    </xf>
    <xf numFmtId="0" fontId="1" fillId="3" borderId="0" xfId="3" applyFont="1" applyFill="1" applyAlignment="1">
      <alignment horizontal="center" vertical="center"/>
    </xf>
    <xf numFmtId="0" fontId="20" fillId="9" borderId="19" xfId="3" applyFill="1" applyBorder="1" applyAlignment="1">
      <alignment horizontal="center" vertical="center"/>
    </xf>
    <xf numFmtId="0" fontId="20" fillId="9" borderId="17" xfId="3" applyFill="1" applyBorder="1" applyAlignment="1">
      <alignment horizontal="center" vertical="center"/>
    </xf>
    <xf numFmtId="0" fontId="20" fillId="9" borderId="13" xfId="3" applyFill="1" applyBorder="1" applyAlignment="1">
      <alignment horizontal="center" vertical="center"/>
    </xf>
    <xf numFmtId="0" fontId="20" fillId="9" borderId="24" xfId="3" applyFill="1" applyBorder="1" applyAlignment="1">
      <alignment horizontal="center" vertical="center"/>
    </xf>
    <xf numFmtId="0" fontId="20" fillId="9" borderId="22" xfId="3" applyFill="1" applyBorder="1" applyAlignment="1">
      <alignment horizontal="center" vertical="center"/>
    </xf>
    <xf numFmtId="176" fontId="20" fillId="0" borderId="19" xfId="3" applyNumberFormat="1" applyBorder="1" applyAlignment="1">
      <alignment horizontal="center" vertical="center"/>
    </xf>
    <xf numFmtId="176" fontId="20" fillId="0" borderId="24" xfId="3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18" xfId="0" applyFill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/>
    </xf>
    <xf numFmtId="0" fontId="18" fillId="9" borderId="18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8" fillId="9" borderId="5" xfId="0" applyFont="1" applyFill="1" applyBorder="1" applyAlignment="1">
      <alignment horizontal="center" vertical="center"/>
    </xf>
    <xf numFmtId="22" fontId="0" fillId="2" borderId="14" xfId="0" applyNumberFormat="1" applyFill="1" applyBorder="1" applyAlignment="1">
      <alignment horizontal="center" vertical="center"/>
    </xf>
    <xf numFmtId="22" fontId="0" fillId="2" borderId="19" xfId="0" applyNumberFormat="1" applyFill="1" applyBorder="1" applyAlignment="1">
      <alignment horizontal="center" vertical="center"/>
    </xf>
    <xf numFmtId="22" fontId="0" fillId="2" borderId="17" xfId="0" applyNumberFormat="1" applyFill="1" applyBorder="1" applyAlignment="1">
      <alignment horizontal="center" vertical="center"/>
    </xf>
    <xf numFmtId="22" fontId="0" fillId="2" borderId="13" xfId="0" applyNumberFormat="1" applyFill="1" applyBorder="1" applyAlignment="1">
      <alignment horizontal="center" vertical="center"/>
    </xf>
    <xf numFmtId="22" fontId="0" fillId="2" borderId="24" xfId="0" applyNumberFormat="1" applyFill="1" applyBorder="1" applyAlignment="1">
      <alignment horizontal="center" vertical="center"/>
    </xf>
    <xf numFmtId="22" fontId="0" fillId="2" borderId="22" xfId="0" applyNumberFormat="1" applyFill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3" fillId="0" borderId="72" xfId="0" applyFont="1" applyBorder="1" applyAlignment="1">
      <alignment horizontal="center" vertical="center"/>
    </xf>
    <xf numFmtId="0" fontId="13" fillId="0" borderId="74" xfId="0" applyFont="1" applyBorder="1" applyAlignment="1">
      <alignment horizontal="center" vertical="center"/>
    </xf>
    <xf numFmtId="41" fontId="14" fillId="0" borderId="16" xfId="0" applyNumberFormat="1" applyFont="1" applyBorder="1" applyAlignment="1">
      <alignment horizontal="center" vertical="center"/>
    </xf>
    <xf numFmtId="177" fontId="0" fillId="0" borderId="15" xfId="0" applyNumberFormat="1" applyBorder="1" applyAlignment="1">
      <alignment horizontal="right" vertical="center"/>
    </xf>
    <xf numFmtId="0" fontId="0" fillId="0" borderId="86" xfId="0" applyBorder="1" applyAlignment="1">
      <alignment horizontal="center" vertical="center"/>
    </xf>
    <xf numFmtId="0" fontId="0" fillId="0" borderId="164" xfId="0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2" fillId="0" borderId="165" xfId="0" applyFont="1" applyBorder="1" applyAlignment="1">
      <alignment horizontal="center" vertical="center"/>
    </xf>
    <xf numFmtId="0" fontId="2" fillId="0" borderId="166" xfId="0" applyFont="1" applyBorder="1" applyAlignment="1">
      <alignment horizontal="center" vertical="center"/>
    </xf>
    <xf numFmtId="0" fontId="2" fillId="0" borderId="16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63" xfId="0" applyFont="1" applyBorder="1" applyAlignment="1">
      <alignment horizontal="center" vertical="center"/>
    </xf>
    <xf numFmtId="0" fontId="2" fillId="0" borderId="168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4" xfId="3" xr:uid="{00000000-0005-0000-0000-000002000000}"/>
  </cellStyles>
  <dxfs count="120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 val="0"/>
        <i/>
        <color rgb="FFBFBFB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color rgb="FFBFBFBF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201"/>
      <tableStyleElement type="headerRow" dxfId="1200"/>
      <tableStyleElement type="totalRow" dxfId="1199"/>
      <tableStyleElement type="firstColumn" dxfId="1198"/>
      <tableStyleElement type="lastColumn" dxfId="1197"/>
      <tableStyleElement type="firstRowStripe" dxfId="1196"/>
      <tableStyleElement type="firstColumnStripe" dxfId="1195"/>
    </tableStyle>
    <tableStyle name="Light Style 1 - Accent 1" table="0" count="7" xr9:uid="{00000000-0011-0000-FFFF-FFFF01000000}">
      <tableStyleElement type="wholeTable" dxfId="1194"/>
      <tableStyleElement type="headerRow" dxfId="1193"/>
      <tableStyleElement type="totalRow" dxfId="1192"/>
      <tableStyleElement type="firstColumn" dxfId="1191"/>
      <tableStyleElement type="lastColumn" dxfId="1190"/>
      <tableStyleElement type="firstRowStripe" dxfId="1189"/>
      <tableStyleElement type="firstColumnStripe" dxfId="118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hyperlink" Target="#&#49884;&#53944;&#47785;&#47197;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hyperlink" Target="#&#49884;&#53944;&#47785;&#47197;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hyperlink" Target="#&#49884;&#53944;&#47785;&#47197;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hyperlink" Target="#&#49884;&#53944;&#47785;&#47197;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&#49884;&#53944;&#47785;&#47197;!A1"/><Relationship Id="rId2" Type="http://schemas.openxmlformats.org/officeDocument/2006/relationships/image" Target="../media/image5.emf"/><Relationship Id="rId1" Type="http://schemas.openxmlformats.org/officeDocument/2006/relationships/hyperlink" Target="#'&#49884;&#53944;&#51648;(&#45800;32&#44053;) (2)'!A1"/><Relationship Id="rId4" Type="http://schemas.openxmlformats.org/officeDocument/2006/relationships/image" Target="../media/image6.e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hyperlink" Target="#&#49884;&#53944;&#47785;&#47197;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hyperlink" Target="#&#49884;&#53944;&#47785;&#47197;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hyperlink" Target="#&#49884;&#53944;&#47785;&#47197;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hyperlink" Target="#&#49884;&#53944;&#47785;&#47197;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hyperlink" Target="#&#49884;&#53944;&#47785;&#47197;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hyperlink" Target="#&#49884;&#53944;&#47785;&#47197;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hyperlink" Target="#&#49884;&#53944;&#47785;&#47197;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hyperlink" Target="#&#49884;&#53944;&#47785;&#47197;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hyperlink" Target="#&#49884;&#53944;&#47785;&#47197;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hyperlink" Target="#&#49884;&#53944;&#47785;&#47197;!A1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emf"/><Relationship Id="rId2" Type="http://schemas.openxmlformats.org/officeDocument/2006/relationships/image" Target="../media/image9.emf"/><Relationship Id="rId1" Type="http://schemas.openxmlformats.org/officeDocument/2006/relationships/hyperlink" Target="#&#49884;&#53944;&#47785;&#47197;!A1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hyperlink" Target="#&#49884;&#53944;&#47785;&#47197;!A1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hyperlink" Target="#&#49884;&#53944;&#47785;&#47197;!A1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emf"/><Relationship Id="rId2" Type="http://schemas.openxmlformats.org/officeDocument/2006/relationships/image" Target="../media/image13.emf"/><Relationship Id="rId1" Type="http://schemas.openxmlformats.org/officeDocument/2006/relationships/hyperlink" Target="#&#49884;&#53944;&#47785;&#47197;!A1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hyperlink" Target="#&#49884;&#53944;&#47785;&#47197;!A1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hyperlink" Target="#&#49884;&#53944;&#47785;&#47197;!A1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hyperlink" Target="#&#49884;&#53944;&#47785;&#47197;!A1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hyperlink" Target="#&#49884;&#53944;&#47785;&#47197;!A1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emf"/><Relationship Id="rId1" Type="http://schemas.openxmlformats.org/officeDocument/2006/relationships/hyperlink" Target="#&#49884;&#53944;&#47785;&#47197;!A1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hyperlink" Target="#&#49884;&#53944;&#47785;&#47197;!A1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hyperlink" Target="#&#49884;&#53944;&#47785;&#47197;!A1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hyperlink" Target="#&#49884;&#53944;&#47785;&#47197;!A1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hyperlink" Target="#&#49884;&#53944;&#47785;&#47197;!A1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hyperlink" Target="#&#49884;&#53944;&#47785;&#47197;!A1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hyperlink" Target="#&#49884;&#53944;&#47785;&#47197;!A1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hyperlink" Target="#&#49884;&#53944;&#47785;&#47197;!A1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15.vml.rels><?xml version="1.0" encoding="UTF-8" standalone="yes"?>
<Relationships xmlns="http://schemas.openxmlformats.org/package/2006/relationships"><Relationship Id="rId2" Type="http://schemas.openxmlformats.org/officeDocument/2006/relationships/image" Target="../media/image12.emf"/><Relationship Id="rId1" Type="http://schemas.openxmlformats.org/officeDocument/2006/relationships/image" Target="../media/image1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18.vml.rels><?xml version="1.0" encoding="UTF-8" standalone="yes"?>
<Relationships xmlns="http://schemas.openxmlformats.org/package/2006/relationships"><Relationship Id="rId2" Type="http://schemas.openxmlformats.org/officeDocument/2006/relationships/image" Target="../media/image16.emf"/><Relationship Id="rId1" Type="http://schemas.openxmlformats.org/officeDocument/2006/relationships/image" Target="../media/image15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438150</xdr:colOff>
      <xdr:row>30</xdr:row>
      <xdr:rowOff>114300</xdr:rowOff>
    </xdr:to>
    <xdr:sp macro="" textlink="">
      <xdr:nvSpPr>
        <xdr:cNvPr id="484378" name="AutoShape 26" hidden="1">
          <a:extLst>
            <a:ext uri="{FF2B5EF4-FFF2-40B4-BE49-F238E27FC236}">
              <a16:creationId xmlns:a16="http://schemas.microsoft.com/office/drawing/2014/main" id="{00000000-0008-0000-0000-00001A6407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73090" cy="630381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895350</xdr:colOff>
      <xdr:row>46</xdr:row>
      <xdr:rowOff>0</xdr:rowOff>
    </xdr:to>
    <xdr:sp macro="" textlink="">
      <xdr:nvSpPr>
        <xdr:cNvPr id="484393" name="AutoShape 41" hidden="1">
          <a:extLst>
            <a:ext uri="{FF2B5EF4-FFF2-40B4-BE49-F238E27FC236}">
              <a16:creationId xmlns:a16="http://schemas.microsoft.com/office/drawing/2014/main" id="{7E652110-BC20-2874-FB6C-B505820D6FE3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22</xdr:row>
      <xdr:rowOff>209550</xdr:rowOff>
    </xdr:from>
    <xdr:to>
      <xdr:col>6</xdr:col>
      <xdr:colOff>561975</xdr:colOff>
      <xdr:row>23</xdr:row>
      <xdr:rowOff>171449</xdr:rowOff>
    </xdr:to>
    <xdr:sp macro="" textlink="">
      <xdr:nvSpPr>
        <xdr:cNvPr id="2" name="object 1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056908" y="5022272"/>
          <a:ext cx="69272" cy="207818"/>
        </a:xfrm>
        <a:prstGeom prst="rect">
          <a:avLst/>
        </a:prstGeom>
      </xdr:spPr>
      <xdr:txBody>
        <a:bodyPr vertOverflow="overflow" horzOverflow="overflow" wrap="square" lIns="0" tIns="12700" rIns="0" bIns="0">
          <a:spAutoFit/>
        </a:bodyPr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438150</xdr:colOff>
      <xdr:row>29</xdr:row>
      <xdr:rowOff>38100</xdr:rowOff>
    </xdr:to>
    <xdr:sp macro="" textlink="">
      <xdr:nvSpPr>
        <xdr:cNvPr id="328867" name="AutoShape 163" hidden="1">
          <a:extLst>
            <a:ext uri="{FF2B5EF4-FFF2-40B4-BE49-F238E27FC236}">
              <a16:creationId xmlns:a16="http://schemas.microsoft.com/office/drawing/2014/main" id="{00000000-0008-0000-0100-0000A30405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73090" cy="633845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819150</xdr:colOff>
      <xdr:row>44</xdr:row>
      <xdr:rowOff>152400</xdr:rowOff>
    </xdr:to>
    <xdr:sp macro="" textlink="">
      <xdr:nvSpPr>
        <xdr:cNvPr id="328882" name="AutoShape 178" hidden="1">
          <a:extLst>
            <a:ext uri="{FF2B5EF4-FFF2-40B4-BE49-F238E27FC236}">
              <a16:creationId xmlns:a16="http://schemas.microsoft.com/office/drawing/2014/main" id="{A1D37715-F223-DDED-2837-6E5B21C67232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504265</xdr:colOff>
          <xdr:row>1</xdr:row>
          <xdr:rowOff>126067</xdr:rowOff>
        </xdr:from>
        <xdr:to>
          <xdr:col>26</xdr:col>
          <xdr:colOff>239807</xdr:colOff>
          <xdr:row>5</xdr:row>
          <xdr:rowOff>156883</xdr:rowOff>
        </xdr:to>
        <xdr:pic>
          <xdr:nvPicPr>
            <xdr:cNvPr id="328881" name="그림 2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AD5D8F7B-CF00-9702-B14E-9FD6DA33C569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32889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4478000" y="585508"/>
              <a:ext cx="3153336" cy="904875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22</xdr:row>
      <xdr:rowOff>209550</xdr:rowOff>
    </xdr:from>
    <xdr:to>
      <xdr:col>6</xdr:col>
      <xdr:colOff>561975</xdr:colOff>
      <xdr:row>23</xdr:row>
      <xdr:rowOff>171449</xdr:rowOff>
    </xdr:to>
    <xdr:sp macro="" textlink="">
      <xdr:nvSpPr>
        <xdr:cNvPr id="2" name="object 14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Rot="1"/>
        </xdr:cNvSpPr>
      </xdr:nvSpPr>
      <xdr:spPr>
        <a:xfrm>
          <a:off x="5056908" y="5022272"/>
          <a:ext cx="69272" cy="207818"/>
        </a:xfrm>
        <a:prstGeom prst="rect">
          <a:avLst/>
        </a:prstGeom>
      </xdr:spPr>
      <xdr:txBody>
        <a:bodyPr vertOverflow="overflow" horzOverflow="overflow" wrap="square" lIns="0" tIns="12700" rIns="0" bIns="0">
          <a:spAutoFit/>
        </a:bodyPr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438150</xdr:colOff>
      <xdr:row>29</xdr:row>
      <xdr:rowOff>38100</xdr:rowOff>
    </xdr:to>
    <xdr:sp macro="" textlink="">
      <xdr:nvSpPr>
        <xdr:cNvPr id="486402" name="AutoShape 2" hidden="1">
          <a:extLst>
            <a:ext uri="{FF2B5EF4-FFF2-40B4-BE49-F238E27FC236}">
              <a16:creationId xmlns:a16="http://schemas.microsoft.com/office/drawing/2014/main" id="{00000000-0008-0000-0200-0000026C07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73090" cy="633845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819150</xdr:colOff>
      <xdr:row>44</xdr:row>
      <xdr:rowOff>152400</xdr:rowOff>
    </xdr:to>
    <xdr:sp macro="" textlink="">
      <xdr:nvSpPr>
        <xdr:cNvPr id="486417" name="AutoShape 17" hidden="1">
          <a:extLst>
            <a:ext uri="{FF2B5EF4-FFF2-40B4-BE49-F238E27FC236}">
              <a16:creationId xmlns:a16="http://schemas.microsoft.com/office/drawing/2014/main" id="{FDD31825-D05E-FE50-5B9B-3F582DF671DE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324971</xdr:colOff>
          <xdr:row>1</xdr:row>
          <xdr:rowOff>92449</xdr:rowOff>
        </xdr:from>
        <xdr:to>
          <xdr:col>26</xdr:col>
          <xdr:colOff>60513</xdr:colOff>
          <xdr:row>5</xdr:row>
          <xdr:rowOff>123265</xdr:rowOff>
        </xdr:to>
        <xdr:pic>
          <xdr:nvPicPr>
            <xdr:cNvPr id="486416" name="그림 2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931B76FE-BDE0-D2E6-B4F0-0AC79EF13C9E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486431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4298706" y="551890"/>
              <a:ext cx="3153336" cy="904875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438150</xdr:colOff>
      <xdr:row>30</xdr:row>
      <xdr:rowOff>114300</xdr:rowOff>
    </xdr:to>
    <xdr:sp macro="" textlink="">
      <xdr:nvSpPr>
        <xdr:cNvPr id="487426" name="AutoShape 2" hidden="1">
          <a:extLst>
            <a:ext uri="{FF2B5EF4-FFF2-40B4-BE49-F238E27FC236}">
              <a16:creationId xmlns:a16="http://schemas.microsoft.com/office/drawing/2014/main" id="{00000000-0008-0000-0300-0000027007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73090" cy="630381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895350</xdr:colOff>
      <xdr:row>46</xdr:row>
      <xdr:rowOff>0</xdr:rowOff>
    </xdr:to>
    <xdr:sp macro="" textlink="">
      <xdr:nvSpPr>
        <xdr:cNvPr id="487441" name="AutoShape 17" hidden="1">
          <a:extLst>
            <a:ext uri="{FF2B5EF4-FFF2-40B4-BE49-F238E27FC236}">
              <a16:creationId xmlns:a16="http://schemas.microsoft.com/office/drawing/2014/main" id="{D319C96F-DD7F-564D-5DD6-76C1203B3D02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582705</xdr:colOff>
          <xdr:row>1</xdr:row>
          <xdr:rowOff>105896</xdr:rowOff>
        </xdr:from>
        <xdr:to>
          <xdr:col>27</xdr:col>
          <xdr:colOff>318246</xdr:colOff>
          <xdr:row>5</xdr:row>
          <xdr:rowOff>184337</xdr:rowOff>
        </xdr:to>
        <xdr:pic>
          <xdr:nvPicPr>
            <xdr:cNvPr id="487440" name="그림 3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E81D7E1A-37B1-9382-9DF2-849A99AFDA24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487455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3928911" y="453278"/>
              <a:ext cx="3153335" cy="941294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22</xdr:row>
      <xdr:rowOff>209550</xdr:rowOff>
    </xdr:from>
    <xdr:to>
      <xdr:col>6</xdr:col>
      <xdr:colOff>561975</xdr:colOff>
      <xdr:row>23</xdr:row>
      <xdr:rowOff>171449</xdr:rowOff>
    </xdr:to>
    <xdr:sp macro="" textlink="">
      <xdr:nvSpPr>
        <xdr:cNvPr id="5" name="object 1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5056908" y="5022272"/>
          <a:ext cx="69272" cy="200025"/>
        </a:xfrm>
        <a:prstGeom prst="rect">
          <a:avLst/>
        </a:prstGeom>
      </xdr:spPr>
      <xdr:txBody>
        <a:bodyPr vertOverflow="overflow" horzOverflow="overflow" wrap="square" lIns="0" tIns="12700" rIns="0" bIns="0">
          <a:spAutoFit/>
        </a:bodyPr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438150</xdr:colOff>
      <xdr:row>29</xdr:row>
      <xdr:rowOff>38100</xdr:rowOff>
    </xdr:to>
    <xdr:sp macro="" textlink="">
      <xdr:nvSpPr>
        <xdr:cNvPr id="330049" name="AutoShape 321" hidden="1">
          <a:extLst>
            <a:ext uri="{FF2B5EF4-FFF2-40B4-BE49-F238E27FC236}">
              <a16:creationId xmlns:a16="http://schemas.microsoft.com/office/drawing/2014/main" id="{00000000-0008-0000-0400-0000410905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73090" cy="633845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819150</xdr:colOff>
      <xdr:row>44</xdr:row>
      <xdr:rowOff>152400</xdr:rowOff>
    </xdr:to>
    <xdr:sp macro="" textlink="">
      <xdr:nvSpPr>
        <xdr:cNvPr id="330078" name="AutoShape 350" hidden="1">
          <a:extLst>
            <a:ext uri="{FF2B5EF4-FFF2-40B4-BE49-F238E27FC236}">
              <a16:creationId xmlns:a16="http://schemas.microsoft.com/office/drawing/2014/main" id="{3118DC03-7245-C025-AC3A-D473145DB5D9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123265</xdr:colOff>
          <xdr:row>0</xdr:row>
          <xdr:rowOff>358588</xdr:rowOff>
        </xdr:from>
        <xdr:to>
          <xdr:col>24</xdr:col>
          <xdr:colOff>542365</xdr:colOff>
          <xdr:row>4</xdr:row>
          <xdr:rowOff>140634</xdr:rowOff>
        </xdr:to>
        <xdr:pic>
          <xdr:nvPicPr>
            <xdr:cNvPr id="330076" name="그림 1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8A2FF792-A78A-F4C2-E8F5-11B5674AA468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330105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5284824" y="358588"/>
              <a:ext cx="3153335" cy="902634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638735</xdr:colOff>
          <xdr:row>6</xdr:row>
          <xdr:rowOff>47624</xdr:rowOff>
        </xdr:from>
        <xdr:to>
          <xdr:col>25</xdr:col>
          <xdr:colOff>374276</xdr:colOff>
          <xdr:row>10</xdr:row>
          <xdr:rowOff>168087</xdr:rowOff>
        </xdr:to>
        <xdr:pic>
          <xdr:nvPicPr>
            <xdr:cNvPr id="330077" name="그림 5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7AD50EB7-EA69-2377-2682-A035D0615625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33010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5800294" y="1594036"/>
              <a:ext cx="3153335" cy="904875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152400</xdr:colOff>
      <xdr:row>0</xdr:row>
      <xdr:rowOff>285750</xdr:rowOff>
    </xdr:from>
    <xdr:to>
      <xdr:col>91</xdr:col>
      <xdr:colOff>47626</xdr:colOff>
      <xdr:row>1</xdr:row>
      <xdr:rowOff>180975</xdr:rowOff>
    </xdr:to>
    <xdr:pic>
      <xdr:nvPicPr>
        <xdr:cNvPr id="238498" name="그림 1" descr="rId1">
          <a:hlinkClick xmlns:r="http://schemas.openxmlformats.org/officeDocument/2006/relationships" r:id="rId1" invalidUrl="#'시트지(단32강) (2)'!A1" tooltip="'시트지(단32강) (2)'!A1"/>
          <a:extLst>
            <a:ext uri="{FF2B5EF4-FFF2-40B4-BE49-F238E27FC236}">
              <a16:creationId xmlns:a16="http://schemas.microsoft.com/office/drawing/2014/main" id="{00000000-0008-0000-0500-0000A2A30300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2"/>
        <a:srcRect/>
        <a:stretch>
          <a:fillRect/>
        </a:stretch>
      </xdr:blipFill>
      <xdr:spPr>
        <a:xfrm>
          <a:off x="24026814" y="285750"/>
          <a:ext cx="702468" cy="3333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</xdr:pic>
    <xdr:clientData/>
  </xdr:twoCellAnchor>
  <xdr:twoCellAnchor editAs="oneCell">
    <xdr:from>
      <xdr:col>23</xdr:col>
      <xdr:colOff>38100</xdr:colOff>
      <xdr:row>0</xdr:row>
      <xdr:rowOff>285750</xdr:rowOff>
    </xdr:from>
    <xdr:to>
      <xdr:col>91</xdr:col>
      <xdr:colOff>266701</xdr:colOff>
      <xdr:row>1</xdr:row>
      <xdr:rowOff>190500</xdr:rowOff>
    </xdr:to>
    <xdr:pic>
      <xdr:nvPicPr>
        <xdr:cNvPr id="238499" name="그림 2" descr="rId2">
          <a:hlinkClick xmlns:r="http://schemas.openxmlformats.org/officeDocument/2006/relationships" r:id="rId3" invalidUrl="#시트목록!A1" tooltip="시트목록!A1"/>
          <a:extLst>
            <a:ext uri="{FF2B5EF4-FFF2-40B4-BE49-F238E27FC236}">
              <a16:creationId xmlns:a16="http://schemas.microsoft.com/office/drawing/2014/main" id="{00000000-0008-0000-0500-0000A3A30300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4"/>
        <a:srcRect/>
        <a:stretch>
          <a:fillRect/>
        </a:stretch>
      </xdr:blipFill>
      <xdr:spPr>
        <a:xfrm>
          <a:off x="24026814" y="285750"/>
          <a:ext cx="916781" cy="34528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438150</xdr:colOff>
      <xdr:row>30</xdr:row>
      <xdr:rowOff>114300</xdr:rowOff>
    </xdr:to>
    <xdr:sp macro="" textlink="">
      <xdr:nvSpPr>
        <xdr:cNvPr id="490498" name="AutoShape 2" hidden="1">
          <a:extLst>
            <a:ext uri="{FF2B5EF4-FFF2-40B4-BE49-F238E27FC236}">
              <a16:creationId xmlns:a16="http://schemas.microsoft.com/office/drawing/2014/main" id="{00000000-0008-0000-0600-0000027C07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73090" cy="63211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895350</xdr:colOff>
      <xdr:row>46</xdr:row>
      <xdr:rowOff>0</xdr:rowOff>
    </xdr:to>
    <xdr:sp macro="" textlink="">
      <xdr:nvSpPr>
        <xdr:cNvPr id="490513" name="AutoShape 17" hidden="1">
          <a:extLst>
            <a:ext uri="{FF2B5EF4-FFF2-40B4-BE49-F238E27FC236}">
              <a16:creationId xmlns:a16="http://schemas.microsoft.com/office/drawing/2014/main" id="{767EEB75-C0C4-1D49-85AC-1A63B6803EC2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0</xdr:row>
          <xdr:rowOff>409575</xdr:rowOff>
        </xdr:from>
        <xdr:to>
          <xdr:col>76</xdr:col>
          <xdr:colOff>419100</xdr:colOff>
          <xdr:row>5</xdr:row>
          <xdr:rowOff>19050</xdr:rowOff>
        </xdr:to>
        <xdr:pic>
          <xdr:nvPicPr>
            <xdr:cNvPr id="490512" name="그림 1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38AFBD51-0883-A202-7F26-2F29D34E6792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490527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3087350" y="409575"/>
              <a:ext cx="3162300" cy="9144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438150</xdr:colOff>
      <xdr:row>30</xdr:row>
      <xdr:rowOff>114300</xdr:rowOff>
    </xdr:to>
    <xdr:sp macro="" textlink="">
      <xdr:nvSpPr>
        <xdr:cNvPr id="241083" name="AutoShape 443" hidden="1">
          <a:extLst>
            <a:ext uri="{FF2B5EF4-FFF2-40B4-BE49-F238E27FC236}">
              <a16:creationId xmlns:a16="http://schemas.microsoft.com/office/drawing/2014/main" id="{00000000-0008-0000-0700-0000BBAD03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73090" cy="63211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895350</xdr:colOff>
      <xdr:row>46</xdr:row>
      <xdr:rowOff>0</xdr:rowOff>
    </xdr:to>
    <xdr:sp macro="" textlink="">
      <xdr:nvSpPr>
        <xdr:cNvPr id="241098" name="AutoShape 458" hidden="1">
          <a:extLst>
            <a:ext uri="{FF2B5EF4-FFF2-40B4-BE49-F238E27FC236}">
              <a16:creationId xmlns:a16="http://schemas.microsoft.com/office/drawing/2014/main" id="{71DFA6CE-DA3A-38E0-3772-08959C6C43D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0</xdr:row>
          <xdr:rowOff>409575</xdr:rowOff>
        </xdr:from>
        <xdr:to>
          <xdr:col>76</xdr:col>
          <xdr:colOff>419100</xdr:colOff>
          <xdr:row>5</xdr:row>
          <xdr:rowOff>19050</xdr:rowOff>
        </xdr:to>
        <xdr:pic>
          <xdr:nvPicPr>
            <xdr:cNvPr id="241097" name="그림 1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B944AD04-C326-CC28-3E29-4946D148FE6E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241112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2630150" y="409575"/>
              <a:ext cx="3162300" cy="9144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20</xdr:row>
      <xdr:rowOff>0</xdr:rowOff>
    </xdr:from>
    <xdr:to>
      <xdr:col>6</xdr:col>
      <xdr:colOff>561975</xdr:colOff>
      <xdr:row>29</xdr:row>
      <xdr:rowOff>0</xdr:rowOff>
    </xdr:to>
    <xdr:sp macro="" textlink="">
      <xdr:nvSpPr>
        <xdr:cNvPr id="3" name="object 14" hidden="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5056908" y="4208318"/>
          <a:ext cx="69272" cy="200025"/>
        </a:xfrm>
        <a:prstGeom prst="rect">
          <a:avLst/>
        </a:prstGeom>
      </xdr:spPr>
      <xdr:txBody>
        <a:bodyPr vertOverflow="overflow" horzOverflow="overflow" wrap="square" lIns="0" tIns="12700" rIns="0" bIns="0">
          <a:spAutoFit/>
        </a:bodyPr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438150</xdr:colOff>
      <xdr:row>37</xdr:row>
      <xdr:rowOff>180975</xdr:rowOff>
    </xdr:to>
    <xdr:sp macro="" textlink="">
      <xdr:nvSpPr>
        <xdr:cNvPr id="364857" name="AutoShape 313" hidden="1">
          <a:extLst>
            <a:ext uri="{FF2B5EF4-FFF2-40B4-BE49-F238E27FC236}">
              <a16:creationId xmlns:a16="http://schemas.microsoft.com/office/drawing/2014/main" id="{00000000-0008-0000-0800-0000399105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73090" cy="626918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819150</xdr:colOff>
      <xdr:row>53</xdr:row>
      <xdr:rowOff>66675</xdr:rowOff>
    </xdr:to>
    <xdr:sp macro="" textlink="">
      <xdr:nvSpPr>
        <xdr:cNvPr id="364886" name="AutoShape 342" hidden="1">
          <a:extLst>
            <a:ext uri="{FF2B5EF4-FFF2-40B4-BE49-F238E27FC236}">
              <a16:creationId xmlns:a16="http://schemas.microsoft.com/office/drawing/2014/main" id="{44128AF5-09FF-083F-1772-7184769114E8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554182</xdr:colOff>
          <xdr:row>0</xdr:row>
          <xdr:rowOff>121228</xdr:rowOff>
        </xdr:from>
        <xdr:to>
          <xdr:col>29</xdr:col>
          <xdr:colOff>280554</xdr:colOff>
          <xdr:row>3</xdr:row>
          <xdr:rowOff>115167</xdr:rowOff>
        </xdr:to>
        <xdr:pic>
          <xdr:nvPicPr>
            <xdr:cNvPr id="364884" name="그림 1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916A17E3-8981-D1C7-3D1E-1A2CE35466D2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364913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8028227" y="121228"/>
              <a:ext cx="3190009" cy="894484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571501</xdr:colOff>
          <xdr:row>4</xdr:row>
          <xdr:rowOff>99579</xdr:rowOff>
        </xdr:from>
        <xdr:to>
          <xdr:col>29</xdr:col>
          <xdr:colOff>297873</xdr:colOff>
          <xdr:row>9</xdr:row>
          <xdr:rowOff>17318</xdr:rowOff>
        </xdr:to>
        <xdr:pic>
          <xdr:nvPicPr>
            <xdr:cNvPr id="364885" name="그림 3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5E56FEB4-BA18-AAEE-CB31-4009B011ECFD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364914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8045546" y="1207943"/>
              <a:ext cx="3190009" cy="88755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438150</xdr:colOff>
      <xdr:row>30</xdr:row>
      <xdr:rowOff>114300</xdr:rowOff>
    </xdr:to>
    <xdr:sp macro="" textlink="">
      <xdr:nvSpPr>
        <xdr:cNvPr id="303319" name="AutoShape 215" hidden="1">
          <a:extLst>
            <a:ext uri="{FF2B5EF4-FFF2-40B4-BE49-F238E27FC236}">
              <a16:creationId xmlns:a16="http://schemas.microsoft.com/office/drawing/2014/main" id="{00000000-0008-0000-0900-0000D7A004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73090" cy="63211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895350</xdr:colOff>
      <xdr:row>46</xdr:row>
      <xdr:rowOff>0</xdr:rowOff>
    </xdr:to>
    <xdr:sp macro="" textlink="">
      <xdr:nvSpPr>
        <xdr:cNvPr id="303334" name="AutoShape 230" hidden="1">
          <a:extLst>
            <a:ext uri="{FF2B5EF4-FFF2-40B4-BE49-F238E27FC236}">
              <a16:creationId xmlns:a16="http://schemas.microsoft.com/office/drawing/2014/main" id="{B4CC7BA9-2ACA-67C5-2893-FEFF45DD67B7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0</xdr:row>
          <xdr:rowOff>409575</xdr:rowOff>
        </xdr:from>
        <xdr:to>
          <xdr:col>79</xdr:col>
          <xdr:colOff>257175</xdr:colOff>
          <xdr:row>9</xdr:row>
          <xdr:rowOff>136072</xdr:rowOff>
        </xdr:to>
        <xdr:pic>
          <xdr:nvPicPr>
            <xdr:cNvPr id="303333" name="그림 1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47031150-8932-CDE0-0162-8FE552E70A33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303348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3163550" y="409575"/>
              <a:ext cx="5743575" cy="16764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22</xdr:row>
      <xdr:rowOff>209550</xdr:rowOff>
    </xdr:from>
    <xdr:to>
      <xdr:col>6</xdr:col>
      <xdr:colOff>561975</xdr:colOff>
      <xdr:row>23</xdr:row>
      <xdr:rowOff>171449</xdr:rowOff>
    </xdr:to>
    <xdr:sp macro="" textlink="">
      <xdr:nvSpPr>
        <xdr:cNvPr id="2" name="object 14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5016499" y="5000625"/>
          <a:ext cx="63500" cy="200025"/>
        </a:xfrm>
        <a:prstGeom prst="rect">
          <a:avLst/>
        </a:prstGeom>
      </xdr:spPr>
      <xdr:txBody>
        <a:bodyPr vertOverflow="overflow" horzOverflow="overflow" wrap="square" lIns="0" tIns="12700" rIns="0" bIns="0">
          <a:spAutoFit/>
        </a:bodyPr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438150</xdr:colOff>
      <xdr:row>29</xdr:row>
      <xdr:rowOff>38100</xdr:rowOff>
    </xdr:to>
    <xdr:sp macro="" textlink="">
      <xdr:nvSpPr>
        <xdr:cNvPr id="325794" name="AutoShape 162" hidden="1">
          <a:extLst>
            <a:ext uri="{FF2B5EF4-FFF2-40B4-BE49-F238E27FC236}">
              <a16:creationId xmlns:a16="http://schemas.microsoft.com/office/drawing/2014/main" id="{00000000-0008-0000-0A00-0000A2F804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65874" cy="630237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819150</xdr:colOff>
      <xdr:row>44</xdr:row>
      <xdr:rowOff>152400</xdr:rowOff>
    </xdr:to>
    <xdr:sp macro="" textlink="">
      <xdr:nvSpPr>
        <xdr:cNvPr id="325809" name="AutoShape 177" hidden="1">
          <a:extLst>
            <a:ext uri="{FF2B5EF4-FFF2-40B4-BE49-F238E27FC236}">
              <a16:creationId xmlns:a16="http://schemas.microsoft.com/office/drawing/2014/main" id="{E08493E0-08B8-A5B3-882D-4533E89C6FC3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0</xdr:row>
          <xdr:rowOff>428625</xdr:rowOff>
        </xdr:from>
        <xdr:to>
          <xdr:col>26</xdr:col>
          <xdr:colOff>342900</xdr:colOff>
          <xdr:row>6</xdr:row>
          <xdr:rowOff>142875</xdr:rowOff>
        </xdr:to>
        <xdr:pic>
          <xdr:nvPicPr>
            <xdr:cNvPr id="325808" name="그림 2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81E75D26-923B-210F-86E9-BE72EC70E6A8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325823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2963525" y="428625"/>
              <a:ext cx="4457700" cy="123825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22</xdr:row>
      <xdr:rowOff>209550</xdr:rowOff>
    </xdr:from>
    <xdr:to>
      <xdr:col>6</xdr:col>
      <xdr:colOff>561975</xdr:colOff>
      <xdr:row>23</xdr:row>
      <xdr:rowOff>171449</xdr:rowOff>
    </xdr:to>
    <xdr:sp macro="" textlink="">
      <xdr:nvSpPr>
        <xdr:cNvPr id="2" name="object 14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Rot="1"/>
        </xdr:cNvSpPr>
      </xdr:nvSpPr>
      <xdr:spPr>
        <a:xfrm>
          <a:off x="5016499" y="5000625"/>
          <a:ext cx="63500" cy="206375"/>
        </a:xfrm>
        <a:prstGeom prst="rect">
          <a:avLst/>
        </a:prstGeom>
      </xdr:spPr>
      <xdr:txBody>
        <a:bodyPr vertOverflow="overflow" horzOverflow="overflow" wrap="square" lIns="0" tIns="12700" rIns="0" bIns="0">
          <a:spAutoFit/>
        </a:bodyPr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438150</xdr:colOff>
      <xdr:row>29</xdr:row>
      <xdr:rowOff>38100</xdr:rowOff>
    </xdr:to>
    <xdr:sp macro="" textlink="">
      <xdr:nvSpPr>
        <xdr:cNvPr id="495618" name="AutoShape 2" hidden="1">
          <a:extLst>
            <a:ext uri="{FF2B5EF4-FFF2-40B4-BE49-F238E27FC236}">
              <a16:creationId xmlns:a16="http://schemas.microsoft.com/office/drawing/2014/main" id="{00000000-0008-0000-0B00-0000029007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65874" cy="630237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819150</xdr:colOff>
      <xdr:row>44</xdr:row>
      <xdr:rowOff>152400</xdr:rowOff>
    </xdr:to>
    <xdr:sp macro="" textlink="">
      <xdr:nvSpPr>
        <xdr:cNvPr id="495633" name="AutoShape 17" hidden="1">
          <a:extLst>
            <a:ext uri="{FF2B5EF4-FFF2-40B4-BE49-F238E27FC236}">
              <a16:creationId xmlns:a16="http://schemas.microsoft.com/office/drawing/2014/main" id="{336525DC-D492-2A3B-09CE-FA68A36FF067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0</xdr:row>
          <xdr:rowOff>428625</xdr:rowOff>
        </xdr:from>
        <xdr:to>
          <xdr:col>23</xdr:col>
          <xdr:colOff>609600</xdr:colOff>
          <xdr:row>4</xdr:row>
          <xdr:rowOff>47625</xdr:rowOff>
        </xdr:to>
        <xdr:pic>
          <xdr:nvPicPr>
            <xdr:cNvPr id="495632" name="그림 2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9B9E3088-54F6-F190-FFEC-13DC299BE777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495647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2963525" y="428625"/>
              <a:ext cx="2667000" cy="7239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22</xdr:row>
      <xdr:rowOff>209550</xdr:rowOff>
    </xdr:from>
    <xdr:to>
      <xdr:col>6</xdr:col>
      <xdr:colOff>561975</xdr:colOff>
      <xdr:row>23</xdr:row>
      <xdr:rowOff>171449</xdr:rowOff>
    </xdr:to>
    <xdr:sp macro="" textlink="">
      <xdr:nvSpPr>
        <xdr:cNvPr id="2" name="object 14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>
          <a:spLocks noRot="1"/>
        </xdr:cNvSpPr>
      </xdr:nvSpPr>
      <xdr:spPr>
        <a:xfrm>
          <a:off x="5016499" y="5000625"/>
          <a:ext cx="63500" cy="206375"/>
        </a:xfrm>
        <a:prstGeom prst="rect">
          <a:avLst/>
        </a:prstGeom>
      </xdr:spPr>
      <xdr:txBody>
        <a:bodyPr vertOverflow="overflow" horzOverflow="overflow" wrap="square" lIns="0" tIns="12700" rIns="0" bIns="0">
          <a:spAutoFit/>
        </a:bodyPr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438150</xdr:colOff>
      <xdr:row>29</xdr:row>
      <xdr:rowOff>38100</xdr:rowOff>
    </xdr:to>
    <xdr:sp macro="" textlink="">
      <xdr:nvSpPr>
        <xdr:cNvPr id="496642" name="AutoShape 2" hidden="1">
          <a:extLst>
            <a:ext uri="{FF2B5EF4-FFF2-40B4-BE49-F238E27FC236}">
              <a16:creationId xmlns:a16="http://schemas.microsoft.com/office/drawing/2014/main" id="{00000000-0008-0000-0C00-0000029407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65874" cy="630237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819150</xdr:colOff>
      <xdr:row>44</xdr:row>
      <xdr:rowOff>152400</xdr:rowOff>
    </xdr:to>
    <xdr:sp macro="" textlink="">
      <xdr:nvSpPr>
        <xdr:cNvPr id="496657" name="AutoShape 17" hidden="1">
          <a:extLst>
            <a:ext uri="{FF2B5EF4-FFF2-40B4-BE49-F238E27FC236}">
              <a16:creationId xmlns:a16="http://schemas.microsoft.com/office/drawing/2014/main" id="{28BC8397-F2E3-4924-1986-99A26A01DE9F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0</xdr:row>
          <xdr:rowOff>428625</xdr:rowOff>
        </xdr:from>
        <xdr:to>
          <xdr:col>23</xdr:col>
          <xdr:colOff>609600</xdr:colOff>
          <xdr:row>4</xdr:row>
          <xdr:rowOff>47625</xdr:rowOff>
        </xdr:to>
        <xdr:pic>
          <xdr:nvPicPr>
            <xdr:cNvPr id="496656" name="그림 2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BBB7FFCD-34AC-62CE-F759-036BB20F86D2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496671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2963525" y="428625"/>
              <a:ext cx="2667000" cy="7239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22</xdr:row>
      <xdr:rowOff>209550</xdr:rowOff>
    </xdr:from>
    <xdr:to>
      <xdr:col>6</xdr:col>
      <xdr:colOff>561975</xdr:colOff>
      <xdr:row>23</xdr:row>
      <xdr:rowOff>171449</xdr:rowOff>
    </xdr:to>
    <xdr:sp macro="" textlink="">
      <xdr:nvSpPr>
        <xdr:cNvPr id="2" name="object 14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>
          <a:spLocks noRot="1"/>
        </xdr:cNvSpPr>
      </xdr:nvSpPr>
      <xdr:spPr>
        <a:xfrm>
          <a:off x="5016499" y="5000625"/>
          <a:ext cx="63500" cy="206375"/>
        </a:xfrm>
        <a:prstGeom prst="rect">
          <a:avLst/>
        </a:prstGeom>
      </xdr:spPr>
      <xdr:txBody>
        <a:bodyPr vertOverflow="overflow" horzOverflow="overflow" wrap="square" lIns="0" tIns="12700" rIns="0" bIns="0">
          <a:spAutoFit/>
        </a:bodyPr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438150</xdr:colOff>
      <xdr:row>29</xdr:row>
      <xdr:rowOff>38100</xdr:rowOff>
    </xdr:to>
    <xdr:sp macro="" textlink="">
      <xdr:nvSpPr>
        <xdr:cNvPr id="497666" name="AutoShape 2" hidden="1">
          <a:extLst>
            <a:ext uri="{FF2B5EF4-FFF2-40B4-BE49-F238E27FC236}">
              <a16:creationId xmlns:a16="http://schemas.microsoft.com/office/drawing/2014/main" id="{00000000-0008-0000-0D00-0000029807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65874" cy="630237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819150</xdr:colOff>
      <xdr:row>44</xdr:row>
      <xdr:rowOff>152400</xdr:rowOff>
    </xdr:to>
    <xdr:sp macro="" textlink="">
      <xdr:nvSpPr>
        <xdr:cNvPr id="497681" name="AutoShape 17" hidden="1">
          <a:extLst>
            <a:ext uri="{FF2B5EF4-FFF2-40B4-BE49-F238E27FC236}">
              <a16:creationId xmlns:a16="http://schemas.microsoft.com/office/drawing/2014/main" id="{28A6DC45-FE55-9375-9F88-37A03544597F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0</xdr:row>
          <xdr:rowOff>428625</xdr:rowOff>
        </xdr:from>
        <xdr:to>
          <xdr:col>23</xdr:col>
          <xdr:colOff>609600</xdr:colOff>
          <xdr:row>4</xdr:row>
          <xdr:rowOff>47625</xdr:rowOff>
        </xdr:to>
        <xdr:pic>
          <xdr:nvPicPr>
            <xdr:cNvPr id="497680" name="그림 2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268878B6-DB10-6496-74DE-FDCB4C430BCF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497695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2963525" y="428625"/>
              <a:ext cx="2667000" cy="7239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22</xdr:row>
      <xdr:rowOff>209550</xdr:rowOff>
    </xdr:from>
    <xdr:to>
      <xdr:col>6</xdr:col>
      <xdr:colOff>561975</xdr:colOff>
      <xdr:row>23</xdr:row>
      <xdr:rowOff>171449</xdr:rowOff>
    </xdr:to>
    <xdr:sp macro="" textlink="">
      <xdr:nvSpPr>
        <xdr:cNvPr id="2" name="object 14">
          <a:extLst>
            <a:ext uri="{FF2B5EF4-FFF2-40B4-BE49-F238E27FC236}">
              <a16:creationId xmlns:a16="http://schemas.microsoft.com/office/drawing/2014/main" id="{F79ACF08-51DE-49DF-80CE-4DB2DE75536E}"/>
            </a:ext>
          </a:extLst>
        </xdr:cNvPr>
        <xdr:cNvSpPr txBox="1">
          <a:spLocks noRot="1"/>
        </xdr:cNvSpPr>
      </xdr:nvSpPr>
      <xdr:spPr>
        <a:xfrm>
          <a:off x="5038724" y="4962525"/>
          <a:ext cx="66676" cy="180974"/>
        </a:xfrm>
        <a:prstGeom prst="rect">
          <a:avLst/>
        </a:prstGeom>
      </xdr:spPr>
      <xdr:txBody>
        <a:bodyPr vertOverflow="overflow" horzOverflow="overflow" wrap="square" lIns="0" tIns="12700" rIns="0" bIns="0">
          <a:spAutoFit/>
        </a:bodyPr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0</xdr:row>
          <xdr:rowOff>428625</xdr:rowOff>
        </xdr:from>
        <xdr:to>
          <xdr:col>19</xdr:col>
          <xdr:colOff>278467</xdr:colOff>
          <xdr:row>2</xdr:row>
          <xdr:rowOff>11766</xdr:rowOff>
        </xdr:to>
        <xdr:pic>
          <xdr:nvPicPr>
            <xdr:cNvPr id="3" name="그림 2" descr="rId1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3B09F3C5-CDE9-42AF-8298-AC04773EA94E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[1]Sheet1!$I$7" spid="_x0000_s518154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4141824" y="428625"/>
              <a:ext cx="962025" cy="2667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438150</xdr:colOff>
      <xdr:row>30</xdr:row>
      <xdr:rowOff>114300</xdr:rowOff>
    </xdr:to>
    <xdr:sp macro="" textlink="">
      <xdr:nvSpPr>
        <xdr:cNvPr id="499714" name="AutoShape 2" hidden="1">
          <a:extLst>
            <a:ext uri="{FF2B5EF4-FFF2-40B4-BE49-F238E27FC236}">
              <a16:creationId xmlns:a16="http://schemas.microsoft.com/office/drawing/2014/main" id="{00000000-0008-0000-0F00-000002A007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73090" cy="63211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895350</xdr:colOff>
      <xdr:row>46</xdr:row>
      <xdr:rowOff>0</xdr:rowOff>
    </xdr:to>
    <xdr:sp macro="" textlink="">
      <xdr:nvSpPr>
        <xdr:cNvPr id="499729" name="AutoShape 17" hidden="1">
          <a:extLst>
            <a:ext uri="{FF2B5EF4-FFF2-40B4-BE49-F238E27FC236}">
              <a16:creationId xmlns:a16="http://schemas.microsoft.com/office/drawing/2014/main" id="{D73546D4-343F-4765-46B3-2BCDAE074F87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0</xdr:row>
          <xdr:rowOff>409575</xdr:rowOff>
        </xdr:from>
        <xdr:to>
          <xdr:col>75</xdr:col>
          <xdr:colOff>419100</xdr:colOff>
          <xdr:row>5</xdr:row>
          <xdr:rowOff>171450</xdr:rowOff>
        </xdr:to>
        <xdr:pic>
          <xdr:nvPicPr>
            <xdr:cNvPr id="499728" name="그림 1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37A2E324-F2C1-B157-BEC4-E3A76C284FE9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499743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3163550" y="409575"/>
              <a:ext cx="3162300" cy="9144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22</xdr:row>
      <xdr:rowOff>209550</xdr:rowOff>
    </xdr:from>
    <xdr:to>
      <xdr:col>6</xdr:col>
      <xdr:colOff>561975</xdr:colOff>
      <xdr:row>23</xdr:row>
      <xdr:rowOff>171449</xdr:rowOff>
    </xdr:to>
    <xdr:sp macro="" textlink="">
      <xdr:nvSpPr>
        <xdr:cNvPr id="2" name="object 14">
          <a:extLst>
            <a:ext uri="{FF2B5EF4-FFF2-40B4-BE49-F238E27FC236}">
              <a16:creationId xmlns:a16="http://schemas.microsoft.com/office/drawing/2014/main" id="{BBDAC3F7-2832-4731-90FE-6D1D6F32537A}"/>
            </a:ext>
          </a:extLst>
        </xdr:cNvPr>
        <xdr:cNvSpPr txBox="1"/>
      </xdr:nvSpPr>
      <xdr:spPr>
        <a:xfrm>
          <a:off x="5038724" y="4962525"/>
          <a:ext cx="66676" cy="180974"/>
        </a:xfrm>
        <a:prstGeom prst="rect">
          <a:avLst/>
        </a:prstGeom>
      </xdr:spPr>
      <xdr:txBody>
        <a:bodyPr vertOverflow="overflow" horzOverflow="overflow" wrap="square" lIns="0" tIns="12700" rIns="0" bIns="0">
          <a:spAutoFit/>
        </a:bodyPr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0</xdr:row>
          <xdr:rowOff>0</xdr:rowOff>
        </xdr:from>
        <xdr:to>
          <xdr:col>19</xdr:col>
          <xdr:colOff>276225</xdr:colOff>
          <xdr:row>0</xdr:row>
          <xdr:rowOff>266700</xdr:rowOff>
        </xdr:to>
        <xdr:pic>
          <xdr:nvPicPr>
            <xdr:cNvPr id="3" name="그림 2" descr="rId1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67576148-A995-43CA-A90E-51D758F1AA22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[1]Sheet1!$I$7" spid="_x0000_s519187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3277850" y="0"/>
              <a:ext cx="962025" cy="2667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0</xdr:row>
          <xdr:rowOff>428625</xdr:rowOff>
        </xdr:from>
        <xdr:to>
          <xdr:col>19</xdr:col>
          <xdr:colOff>276225</xdr:colOff>
          <xdr:row>2</xdr:row>
          <xdr:rowOff>19050</xdr:rowOff>
        </xdr:to>
        <xdr:pic>
          <xdr:nvPicPr>
            <xdr:cNvPr id="4" name="그림 4" descr="rId2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A8333F1F-E183-4508-8146-098A51F0CDC4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[1]Sheet1!$I$7" spid="_x0000_s519188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13277850" y="428625"/>
              <a:ext cx="962025" cy="2667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22</xdr:row>
      <xdr:rowOff>228600</xdr:rowOff>
    </xdr:from>
    <xdr:to>
      <xdr:col>6</xdr:col>
      <xdr:colOff>571500</xdr:colOff>
      <xdr:row>23</xdr:row>
      <xdr:rowOff>190500</xdr:rowOff>
    </xdr:to>
    <xdr:sp macro="" textlink="">
      <xdr:nvSpPr>
        <xdr:cNvPr id="2" name="object 14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5021036" y="5048250"/>
          <a:ext cx="81642" cy="204107"/>
        </a:xfrm>
        <a:prstGeom prst="rect">
          <a:avLst/>
        </a:prstGeom>
      </xdr:spPr>
      <xdr:txBody>
        <a:bodyPr vertOverflow="overflow" horzOverflow="overflow" wrap="square" lIns="0" tIns="12700" rIns="0" bIns="0">
          <a:spAutoFit/>
        </a:bodyPr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438150</xdr:colOff>
      <xdr:row>29</xdr:row>
      <xdr:rowOff>38100</xdr:rowOff>
    </xdr:to>
    <xdr:sp macro="" textlink="">
      <xdr:nvSpPr>
        <xdr:cNvPr id="440461" name="AutoShape 141" hidden="1">
          <a:extLst>
            <a:ext uri="{FF2B5EF4-FFF2-40B4-BE49-F238E27FC236}">
              <a16:creationId xmlns:a16="http://schemas.microsoft.com/office/drawing/2014/main" id="{00000000-0008-0000-1100-00008DB806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54536" cy="632732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819150</xdr:colOff>
      <xdr:row>44</xdr:row>
      <xdr:rowOff>152400</xdr:rowOff>
    </xdr:to>
    <xdr:sp macro="" textlink="">
      <xdr:nvSpPr>
        <xdr:cNvPr id="440476" name="AutoShape 156" hidden="1">
          <a:extLst>
            <a:ext uri="{FF2B5EF4-FFF2-40B4-BE49-F238E27FC236}">
              <a16:creationId xmlns:a16="http://schemas.microsoft.com/office/drawing/2014/main" id="{5B567D4F-9030-57EF-5700-086CE37C3414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0</xdr:row>
          <xdr:rowOff>438150</xdr:rowOff>
        </xdr:from>
        <xdr:to>
          <xdr:col>20</xdr:col>
          <xdr:colOff>590550</xdr:colOff>
          <xdr:row>3</xdr:row>
          <xdr:rowOff>38100</xdr:rowOff>
        </xdr:to>
        <xdr:pic>
          <xdr:nvPicPr>
            <xdr:cNvPr id="440475" name="그림 2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28ED7C7B-1DC5-BD1A-8170-18141739A03A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440490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4116050" y="438150"/>
              <a:ext cx="1962150" cy="4953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22</xdr:row>
      <xdr:rowOff>228600</xdr:rowOff>
    </xdr:from>
    <xdr:to>
      <xdr:col>6</xdr:col>
      <xdr:colOff>571500</xdr:colOff>
      <xdr:row>23</xdr:row>
      <xdr:rowOff>190500</xdr:rowOff>
    </xdr:to>
    <xdr:sp macro="" textlink="">
      <xdr:nvSpPr>
        <xdr:cNvPr id="2" name="object 14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>
          <a:spLocks noRot="1"/>
        </xdr:cNvSpPr>
      </xdr:nvSpPr>
      <xdr:spPr>
        <a:xfrm>
          <a:off x="5021036" y="5048250"/>
          <a:ext cx="81642" cy="204107"/>
        </a:xfrm>
        <a:prstGeom prst="rect">
          <a:avLst/>
        </a:prstGeom>
      </xdr:spPr>
      <xdr:txBody>
        <a:bodyPr vertOverflow="overflow" horzOverflow="overflow" wrap="square" lIns="0" tIns="12700" rIns="0" bIns="0">
          <a:spAutoFit/>
        </a:bodyPr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438150</xdr:colOff>
      <xdr:row>29</xdr:row>
      <xdr:rowOff>38100</xdr:rowOff>
    </xdr:to>
    <xdr:sp macro="" textlink="">
      <xdr:nvSpPr>
        <xdr:cNvPr id="502786" name="AutoShape 2" hidden="1">
          <a:extLst>
            <a:ext uri="{FF2B5EF4-FFF2-40B4-BE49-F238E27FC236}">
              <a16:creationId xmlns:a16="http://schemas.microsoft.com/office/drawing/2014/main" id="{00000000-0008-0000-1200-000002AC07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54536" cy="632732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819150</xdr:colOff>
      <xdr:row>44</xdr:row>
      <xdr:rowOff>152400</xdr:rowOff>
    </xdr:to>
    <xdr:sp macro="" textlink="">
      <xdr:nvSpPr>
        <xdr:cNvPr id="502801" name="AutoShape 17" hidden="1">
          <a:extLst>
            <a:ext uri="{FF2B5EF4-FFF2-40B4-BE49-F238E27FC236}">
              <a16:creationId xmlns:a16="http://schemas.microsoft.com/office/drawing/2014/main" id="{1D2FD553-3446-714F-AF57-6339484A335A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0</xdr:row>
          <xdr:rowOff>438150</xdr:rowOff>
        </xdr:from>
        <xdr:to>
          <xdr:col>20</xdr:col>
          <xdr:colOff>590550</xdr:colOff>
          <xdr:row>3</xdr:row>
          <xdr:rowOff>38100</xdr:rowOff>
        </xdr:to>
        <xdr:pic>
          <xdr:nvPicPr>
            <xdr:cNvPr id="502800" name="그림 2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BC21838C-1EC7-DB43-12D1-5F9CF849FD06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502815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4458950" y="438150"/>
              <a:ext cx="1962150" cy="4953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22</xdr:row>
      <xdr:rowOff>209550</xdr:rowOff>
    </xdr:from>
    <xdr:to>
      <xdr:col>6</xdr:col>
      <xdr:colOff>561975</xdr:colOff>
      <xdr:row>23</xdr:row>
      <xdr:rowOff>171449</xdr:rowOff>
    </xdr:to>
    <xdr:sp macro="" textlink="">
      <xdr:nvSpPr>
        <xdr:cNvPr id="2" name="object 14">
          <a:extLst>
            <a:ext uri="{FF2B5EF4-FFF2-40B4-BE49-F238E27FC236}">
              <a16:creationId xmlns:a16="http://schemas.microsoft.com/office/drawing/2014/main" id="{3C50EADF-D3EA-4E64-B2C9-A73CC77660DB}"/>
            </a:ext>
          </a:extLst>
        </xdr:cNvPr>
        <xdr:cNvSpPr txBox="1">
          <a:spLocks noRot="1"/>
        </xdr:cNvSpPr>
      </xdr:nvSpPr>
      <xdr:spPr>
        <a:xfrm>
          <a:off x="5038724" y="4962525"/>
          <a:ext cx="66676" cy="180974"/>
        </a:xfrm>
        <a:prstGeom prst="rect">
          <a:avLst/>
        </a:prstGeom>
      </xdr:spPr>
      <xdr:txBody>
        <a:bodyPr vertOverflow="overflow" horzOverflow="overflow" wrap="square" lIns="0" tIns="12700" rIns="0" bIns="0">
          <a:spAutoFit/>
        </a:bodyPr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0</xdr:row>
          <xdr:rowOff>0</xdr:rowOff>
        </xdr:from>
        <xdr:to>
          <xdr:col>19</xdr:col>
          <xdr:colOff>276225</xdr:colOff>
          <xdr:row>0</xdr:row>
          <xdr:rowOff>266700</xdr:rowOff>
        </xdr:to>
        <xdr:pic>
          <xdr:nvPicPr>
            <xdr:cNvPr id="3" name="그림 2" descr="rId1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3F857215-6838-49F2-AE7C-A10F03F57540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[1]Sheet1!$I$7" spid="_x0000_s520211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3277850" y="0"/>
              <a:ext cx="962025" cy="2667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0</xdr:row>
          <xdr:rowOff>428625</xdr:rowOff>
        </xdr:from>
        <xdr:to>
          <xdr:col>19</xdr:col>
          <xdr:colOff>276225</xdr:colOff>
          <xdr:row>2</xdr:row>
          <xdr:rowOff>19050</xdr:rowOff>
        </xdr:to>
        <xdr:pic>
          <xdr:nvPicPr>
            <xdr:cNvPr id="4" name="그림 4" descr="rId2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9C4F4749-DA0F-493F-8F8A-8B06A9134875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[1]Sheet1!$I$7" spid="_x0000_s520212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13277850" y="428625"/>
              <a:ext cx="962025" cy="2667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438150</xdr:colOff>
      <xdr:row>30</xdr:row>
      <xdr:rowOff>114300</xdr:rowOff>
    </xdr:to>
    <xdr:sp macro="" textlink="">
      <xdr:nvSpPr>
        <xdr:cNvPr id="504834" name="AutoShape 2" hidden="1">
          <a:extLst>
            <a:ext uri="{FF2B5EF4-FFF2-40B4-BE49-F238E27FC236}">
              <a16:creationId xmlns:a16="http://schemas.microsoft.com/office/drawing/2014/main" id="{00000000-0008-0000-1400-000002B407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73090" cy="63211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895350</xdr:colOff>
      <xdr:row>46</xdr:row>
      <xdr:rowOff>0</xdr:rowOff>
    </xdr:to>
    <xdr:sp macro="" textlink="">
      <xdr:nvSpPr>
        <xdr:cNvPr id="504849" name="AutoShape 17" hidden="1">
          <a:extLst>
            <a:ext uri="{FF2B5EF4-FFF2-40B4-BE49-F238E27FC236}">
              <a16:creationId xmlns:a16="http://schemas.microsoft.com/office/drawing/2014/main" id="{08078484-8F24-ABB9-BC3F-F3B206F76C86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0</xdr:row>
          <xdr:rowOff>409575</xdr:rowOff>
        </xdr:from>
        <xdr:to>
          <xdr:col>76</xdr:col>
          <xdr:colOff>419100</xdr:colOff>
          <xdr:row>5</xdr:row>
          <xdr:rowOff>19050</xdr:rowOff>
        </xdr:to>
        <xdr:pic>
          <xdr:nvPicPr>
            <xdr:cNvPr id="504848" name="그림 1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76F4C152-0A14-B41A-72DC-2255BF571AF8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504863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2630150" y="409575"/>
              <a:ext cx="3162300" cy="9144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22</xdr:row>
      <xdr:rowOff>209550</xdr:rowOff>
    </xdr:from>
    <xdr:to>
      <xdr:col>6</xdr:col>
      <xdr:colOff>561975</xdr:colOff>
      <xdr:row>23</xdr:row>
      <xdr:rowOff>171449</xdr:rowOff>
    </xdr:to>
    <xdr:sp macro="" textlink="">
      <xdr:nvSpPr>
        <xdr:cNvPr id="2" name="object 14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>
          <a:spLocks noRot="1"/>
        </xdr:cNvSpPr>
      </xdr:nvSpPr>
      <xdr:spPr>
        <a:xfrm>
          <a:off x="5016499" y="5000625"/>
          <a:ext cx="63500" cy="206375"/>
        </a:xfrm>
        <a:prstGeom prst="rect">
          <a:avLst/>
        </a:prstGeom>
      </xdr:spPr>
      <xdr:txBody>
        <a:bodyPr vertOverflow="overflow" horzOverflow="overflow" wrap="square" lIns="0" tIns="12700" rIns="0" bIns="0">
          <a:spAutoFit/>
        </a:bodyPr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438150</xdr:colOff>
      <xdr:row>29</xdr:row>
      <xdr:rowOff>38100</xdr:rowOff>
    </xdr:to>
    <xdr:sp macro="" textlink="">
      <xdr:nvSpPr>
        <xdr:cNvPr id="505858" name="AutoShape 2" hidden="1">
          <a:extLst>
            <a:ext uri="{FF2B5EF4-FFF2-40B4-BE49-F238E27FC236}">
              <a16:creationId xmlns:a16="http://schemas.microsoft.com/office/drawing/2014/main" id="{00000000-0008-0000-1500-000002B807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65874" cy="630237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819150</xdr:colOff>
      <xdr:row>44</xdr:row>
      <xdr:rowOff>152400</xdr:rowOff>
    </xdr:to>
    <xdr:sp macro="" textlink="">
      <xdr:nvSpPr>
        <xdr:cNvPr id="505873" name="AutoShape 17" hidden="1">
          <a:extLst>
            <a:ext uri="{FF2B5EF4-FFF2-40B4-BE49-F238E27FC236}">
              <a16:creationId xmlns:a16="http://schemas.microsoft.com/office/drawing/2014/main" id="{33AF127A-F02E-35BC-D976-851263C22E96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0</xdr:row>
          <xdr:rowOff>428625</xdr:rowOff>
        </xdr:from>
        <xdr:to>
          <xdr:col>21</xdr:col>
          <xdr:colOff>609600</xdr:colOff>
          <xdr:row>4</xdr:row>
          <xdr:rowOff>47625</xdr:rowOff>
        </xdr:to>
        <xdr:pic>
          <xdr:nvPicPr>
            <xdr:cNvPr id="505872" name="그림 2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D3199653-5BFA-BF58-11A6-C0162169DDDF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505887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4116050" y="428625"/>
              <a:ext cx="2667000" cy="7239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22</xdr:row>
      <xdr:rowOff>209550</xdr:rowOff>
    </xdr:from>
    <xdr:to>
      <xdr:col>6</xdr:col>
      <xdr:colOff>561975</xdr:colOff>
      <xdr:row>23</xdr:row>
      <xdr:rowOff>171449</xdr:rowOff>
    </xdr:to>
    <xdr:sp macro="" textlink="">
      <xdr:nvSpPr>
        <xdr:cNvPr id="2" name="object 14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 txBox="1"/>
      </xdr:nvSpPr>
      <xdr:spPr>
        <a:xfrm>
          <a:off x="5016499" y="5000625"/>
          <a:ext cx="63500" cy="206375"/>
        </a:xfrm>
        <a:prstGeom prst="rect">
          <a:avLst/>
        </a:prstGeom>
      </xdr:spPr>
      <xdr:txBody>
        <a:bodyPr vertOverflow="overflow" horzOverflow="overflow" wrap="square" lIns="0" tIns="12700" rIns="0" bIns="0">
          <a:spAutoFit/>
        </a:bodyPr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438150</xdr:colOff>
      <xdr:row>29</xdr:row>
      <xdr:rowOff>38100</xdr:rowOff>
    </xdr:to>
    <xdr:sp macro="" textlink="">
      <xdr:nvSpPr>
        <xdr:cNvPr id="460891" name="AutoShape 91" hidden="1">
          <a:extLst>
            <a:ext uri="{FF2B5EF4-FFF2-40B4-BE49-F238E27FC236}">
              <a16:creationId xmlns:a16="http://schemas.microsoft.com/office/drawing/2014/main" id="{00000000-0008-0000-1600-00005B0807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65874" cy="630237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819150</xdr:colOff>
      <xdr:row>44</xdr:row>
      <xdr:rowOff>152400</xdr:rowOff>
    </xdr:to>
    <xdr:sp macro="" textlink="">
      <xdr:nvSpPr>
        <xdr:cNvPr id="460906" name="AutoShape 106" hidden="1">
          <a:extLst>
            <a:ext uri="{FF2B5EF4-FFF2-40B4-BE49-F238E27FC236}">
              <a16:creationId xmlns:a16="http://schemas.microsoft.com/office/drawing/2014/main" id="{1B66F2E0-A967-B6A7-282B-B939B85E0B21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0</xdr:row>
          <xdr:rowOff>428625</xdr:rowOff>
        </xdr:from>
        <xdr:to>
          <xdr:col>21</xdr:col>
          <xdr:colOff>609600</xdr:colOff>
          <xdr:row>4</xdr:row>
          <xdr:rowOff>47625</xdr:rowOff>
        </xdr:to>
        <xdr:pic>
          <xdr:nvPicPr>
            <xdr:cNvPr id="460905" name="그림 2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8DD10DC8-B1AC-0FE7-7B0F-3D30EB739033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460920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4116050" y="428625"/>
              <a:ext cx="2667000" cy="7239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22</xdr:row>
      <xdr:rowOff>209550</xdr:rowOff>
    </xdr:from>
    <xdr:to>
      <xdr:col>6</xdr:col>
      <xdr:colOff>561975</xdr:colOff>
      <xdr:row>23</xdr:row>
      <xdr:rowOff>171449</xdr:rowOff>
    </xdr:to>
    <xdr:sp macro="" textlink="">
      <xdr:nvSpPr>
        <xdr:cNvPr id="2" name="object 14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 txBox="1"/>
      </xdr:nvSpPr>
      <xdr:spPr>
        <a:xfrm>
          <a:off x="5016499" y="5000625"/>
          <a:ext cx="63500" cy="206375"/>
        </a:xfrm>
        <a:prstGeom prst="rect">
          <a:avLst/>
        </a:prstGeom>
      </xdr:spPr>
      <xdr:txBody>
        <a:bodyPr vertOverflow="overflow" horzOverflow="overflow" wrap="square" lIns="0" tIns="12700" rIns="0" bIns="0">
          <a:spAutoFit/>
        </a:bodyPr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438150</xdr:colOff>
      <xdr:row>29</xdr:row>
      <xdr:rowOff>38100</xdr:rowOff>
    </xdr:to>
    <xdr:sp macro="" textlink="">
      <xdr:nvSpPr>
        <xdr:cNvPr id="330913" name="AutoShape 161" hidden="1">
          <a:extLst>
            <a:ext uri="{FF2B5EF4-FFF2-40B4-BE49-F238E27FC236}">
              <a16:creationId xmlns:a16="http://schemas.microsoft.com/office/drawing/2014/main" id="{00000000-0008-0000-1700-0000A10C05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65874" cy="630237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819150</xdr:colOff>
      <xdr:row>44</xdr:row>
      <xdr:rowOff>152400</xdr:rowOff>
    </xdr:to>
    <xdr:sp macro="" textlink="">
      <xdr:nvSpPr>
        <xdr:cNvPr id="330928" name="AutoShape 176" hidden="1">
          <a:extLst>
            <a:ext uri="{FF2B5EF4-FFF2-40B4-BE49-F238E27FC236}">
              <a16:creationId xmlns:a16="http://schemas.microsoft.com/office/drawing/2014/main" id="{5CFFDFB0-3166-8048-350C-E115E0A941E4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0</xdr:row>
          <xdr:rowOff>428625</xdr:rowOff>
        </xdr:from>
        <xdr:to>
          <xdr:col>21</xdr:col>
          <xdr:colOff>609600</xdr:colOff>
          <xdr:row>4</xdr:row>
          <xdr:rowOff>47625</xdr:rowOff>
        </xdr:to>
        <xdr:pic>
          <xdr:nvPicPr>
            <xdr:cNvPr id="330927" name="그림 2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F9799C85-9B25-F3E4-18CA-25CEF09C2A05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330942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3506450" y="428625"/>
              <a:ext cx="2667000" cy="7239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22</xdr:row>
      <xdr:rowOff>209550</xdr:rowOff>
    </xdr:from>
    <xdr:to>
      <xdr:col>6</xdr:col>
      <xdr:colOff>561975</xdr:colOff>
      <xdr:row>23</xdr:row>
      <xdr:rowOff>171449</xdr:rowOff>
    </xdr:to>
    <xdr:sp macro="" textlink="">
      <xdr:nvSpPr>
        <xdr:cNvPr id="2" name="object 14">
          <a:extLst>
            <a:ext uri="{FF2B5EF4-FFF2-40B4-BE49-F238E27FC236}">
              <a16:creationId xmlns:a16="http://schemas.microsoft.com/office/drawing/2014/main" id="{19E99A7E-E1F9-40C5-AEB2-FCF50A36EDAA}"/>
            </a:ext>
          </a:extLst>
        </xdr:cNvPr>
        <xdr:cNvSpPr txBox="1">
          <a:spLocks noRot="1"/>
        </xdr:cNvSpPr>
      </xdr:nvSpPr>
      <xdr:spPr>
        <a:xfrm>
          <a:off x="5038724" y="4962525"/>
          <a:ext cx="66676" cy="180974"/>
        </a:xfrm>
        <a:prstGeom prst="rect">
          <a:avLst/>
        </a:prstGeom>
      </xdr:spPr>
      <xdr:txBody>
        <a:bodyPr vertOverflow="overflow" horzOverflow="overflow" wrap="square" lIns="0" tIns="12700" rIns="0" bIns="0">
          <a:spAutoFit/>
        </a:bodyPr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0</xdr:row>
          <xdr:rowOff>428625</xdr:rowOff>
        </xdr:from>
        <xdr:to>
          <xdr:col>19</xdr:col>
          <xdr:colOff>279400</xdr:colOff>
          <xdr:row>2</xdr:row>
          <xdr:rowOff>12700</xdr:rowOff>
        </xdr:to>
        <xdr:pic>
          <xdr:nvPicPr>
            <xdr:cNvPr id="3" name="그림 2" descr="rId1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EC02138C-38C3-49A5-B44F-21B78C72673C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[1]Sheet1!$I$7" spid="_x0000_s522249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3462000" y="428625"/>
              <a:ext cx="962025" cy="2667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22</xdr:row>
      <xdr:rowOff>209550</xdr:rowOff>
    </xdr:from>
    <xdr:to>
      <xdr:col>6</xdr:col>
      <xdr:colOff>561975</xdr:colOff>
      <xdr:row>23</xdr:row>
      <xdr:rowOff>171449</xdr:rowOff>
    </xdr:to>
    <xdr:sp macro="" textlink="">
      <xdr:nvSpPr>
        <xdr:cNvPr id="2" name="object 14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 txBox="1"/>
      </xdr:nvSpPr>
      <xdr:spPr>
        <a:xfrm>
          <a:off x="5016499" y="5000625"/>
          <a:ext cx="63500" cy="206375"/>
        </a:xfrm>
        <a:prstGeom prst="rect">
          <a:avLst/>
        </a:prstGeom>
      </xdr:spPr>
      <xdr:txBody>
        <a:bodyPr vertOverflow="overflow" horzOverflow="overflow" wrap="square" lIns="0" tIns="12700" rIns="0" bIns="0">
          <a:spAutoFit/>
        </a:bodyPr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438150</xdr:colOff>
      <xdr:row>29</xdr:row>
      <xdr:rowOff>38100</xdr:rowOff>
    </xdr:to>
    <xdr:sp macro="" textlink="">
      <xdr:nvSpPr>
        <xdr:cNvPr id="400535" name="AutoShape 151" hidden="1">
          <a:extLst>
            <a:ext uri="{FF2B5EF4-FFF2-40B4-BE49-F238E27FC236}">
              <a16:creationId xmlns:a16="http://schemas.microsoft.com/office/drawing/2014/main" id="{00000000-0008-0000-1900-0000971C06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65874" cy="630237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819150</xdr:colOff>
      <xdr:row>44</xdr:row>
      <xdr:rowOff>152400</xdr:rowOff>
    </xdr:to>
    <xdr:sp macro="" textlink="">
      <xdr:nvSpPr>
        <xdr:cNvPr id="400550" name="AutoShape 166" hidden="1">
          <a:extLst>
            <a:ext uri="{FF2B5EF4-FFF2-40B4-BE49-F238E27FC236}">
              <a16:creationId xmlns:a16="http://schemas.microsoft.com/office/drawing/2014/main" id="{F747B6F7-09DB-C729-F403-BB74390A676C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0</xdr:row>
          <xdr:rowOff>428625</xdr:rowOff>
        </xdr:from>
        <xdr:to>
          <xdr:col>21</xdr:col>
          <xdr:colOff>609600</xdr:colOff>
          <xdr:row>4</xdr:row>
          <xdr:rowOff>47625</xdr:rowOff>
        </xdr:to>
        <xdr:pic>
          <xdr:nvPicPr>
            <xdr:cNvPr id="400549" name="그림 2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A2694690-2C00-3406-2852-0B9F7336CBF8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400564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2963525" y="428625"/>
              <a:ext cx="2667000" cy="7239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22</xdr:row>
      <xdr:rowOff>209550</xdr:rowOff>
    </xdr:from>
    <xdr:to>
      <xdr:col>6</xdr:col>
      <xdr:colOff>561975</xdr:colOff>
      <xdr:row>23</xdr:row>
      <xdr:rowOff>171449</xdr:rowOff>
    </xdr:to>
    <xdr:sp macro="" textlink="">
      <xdr:nvSpPr>
        <xdr:cNvPr id="2" name="object 14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 txBox="1"/>
      </xdr:nvSpPr>
      <xdr:spPr>
        <a:xfrm>
          <a:off x="5016499" y="5000625"/>
          <a:ext cx="63500" cy="206375"/>
        </a:xfrm>
        <a:prstGeom prst="rect">
          <a:avLst/>
        </a:prstGeom>
      </xdr:spPr>
      <xdr:txBody>
        <a:bodyPr vertOverflow="overflow" horzOverflow="overflow" wrap="square" lIns="0" tIns="12700" rIns="0" bIns="0">
          <a:spAutoFit/>
        </a:bodyPr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438150</xdr:colOff>
      <xdr:row>29</xdr:row>
      <xdr:rowOff>38100</xdr:rowOff>
    </xdr:to>
    <xdr:sp macro="" textlink="">
      <xdr:nvSpPr>
        <xdr:cNvPr id="331937" name="AutoShape 161" hidden="1">
          <a:extLst>
            <a:ext uri="{FF2B5EF4-FFF2-40B4-BE49-F238E27FC236}">
              <a16:creationId xmlns:a16="http://schemas.microsoft.com/office/drawing/2014/main" id="{00000000-0008-0000-1A00-0000A11005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65874" cy="630237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819150</xdr:colOff>
      <xdr:row>44</xdr:row>
      <xdr:rowOff>152400</xdr:rowOff>
    </xdr:to>
    <xdr:sp macro="" textlink="">
      <xdr:nvSpPr>
        <xdr:cNvPr id="331952" name="AutoShape 176" hidden="1">
          <a:extLst>
            <a:ext uri="{FF2B5EF4-FFF2-40B4-BE49-F238E27FC236}">
              <a16:creationId xmlns:a16="http://schemas.microsoft.com/office/drawing/2014/main" id="{E2AFACF1-2DA1-82F2-38CE-9CF2AF86CC61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0</xdr:row>
          <xdr:rowOff>428625</xdr:rowOff>
        </xdr:from>
        <xdr:to>
          <xdr:col>21</xdr:col>
          <xdr:colOff>609600</xdr:colOff>
          <xdr:row>4</xdr:row>
          <xdr:rowOff>47625</xdr:rowOff>
        </xdr:to>
        <xdr:pic>
          <xdr:nvPicPr>
            <xdr:cNvPr id="331951" name="그림 2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DDB071C7-616D-405B-CF02-2C3E6CDFF0D1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33196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4382750" y="428625"/>
              <a:ext cx="2667000" cy="7239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438150</xdr:colOff>
      <xdr:row>29</xdr:row>
      <xdr:rowOff>95250</xdr:rowOff>
    </xdr:to>
    <xdr:sp macro="" textlink="">
      <xdr:nvSpPr>
        <xdr:cNvPr id="178740" name="AutoShape 564" hidden="1">
          <a:extLst>
            <a:ext uri="{FF2B5EF4-FFF2-40B4-BE49-F238E27FC236}">
              <a16:creationId xmlns:a16="http://schemas.microsoft.com/office/drawing/2014/main" id="{00000000-0008-0000-1B00-000034BA02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87352" cy="6477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819150</xdr:colOff>
      <xdr:row>44</xdr:row>
      <xdr:rowOff>171450</xdr:rowOff>
    </xdr:to>
    <xdr:sp macro="" textlink="">
      <xdr:nvSpPr>
        <xdr:cNvPr id="178755" name="AutoShape 579" hidden="1">
          <a:extLst>
            <a:ext uri="{FF2B5EF4-FFF2-40B4-BE49-F238E27FC236}">
              <a16:creationId xmlns:a16="http://schemas.microsoft.com/office/drawing/2014/main" id="{4632B981-B0C7-28F5-8EB7-A6CD9609B32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28575</xdr:colOff>
          <xdr:row>0</xdr:row>
          <xdr:rowOff>390525</xdr:rowOff>
        </xdr:from>
        <xdr:to>
          <xdr:col>24</xdr:col>
          <xdr:colOff>38100</xdr:colOff>
          <xdr:row>1</xdr:row>
          <xdr:rowOff>161925</xdr:rowOff>
        </xdr:to>
        <xdr:pic>
          <xdr:nvPicPr>
            <xdr:cNvPr id="178754" name="그림 1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E8AAA4A6-9A9E-A300-0840-C43D9F14BCCA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178769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3868400" y="390525"/>
              <a:ext cx="971550" cy="2286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438150</xdr:colOff>
      <xdr:row>29</xdr:row>
      <xdr:rowOff>114300</xdr:rowOff>
    </xdr:to>
    <xdr:sp macro="" textlink="">
      <xdr:nvSpPr>
        <xdr:cNvPr id="121540" name="AutoShape 708" hidden="1">
          <a:extLst>
            <a:ext uri="{FF2B5EF4-FFF2-40B4-BE49-F238E27FC236}">
              <a16:creationId xmlns:a16="http://schemas.microsoft.com/office/drawing/2014/main" id="{00000000-0008-0000-1C00-0000C4DA01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87352" cy="648820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819150</xdr:colOff>
      <xdr:row>44</xdr:row>
      <xdr:rowOff>200025</xdr:rowOff>
    </xdr:to>
    <xdr:sp macro="" textlink="">
      <xdr:nvSpPr>
        <xdr:cNvPr id="121555" name="AutoShape 723" hidden="1">
          <a:extLst>
            <a:ext uri="{FF2B5EF4-FFF2-40B4-BE49-F238E27FC236}">
              <a16:creationId xmlns:a16="http://schemas.microsoft.com/office/drawing/2014/main" id="{5EE2AD0B-3ECA-927D-90D0-6922855476F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333375</xdr:colOff>
          <xdr:row>0</xdr:row>
          <xdr:rowOff>361950</xdr:rowOff>
        </xdr:from>
        <xdr:to>
          <xdr:col>23</xdr:col>
          <xdr:colOff>952500</xdr:colOff>
          <xdr:row>1</xdr:row>
          <xdr:rowOff>142875</xdr:rowOff>
        </xdr:to>
        <xdr:pic>
          <xdr:nvPicPr>
            <xdr:cNvPr id="121554" name="그림 3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C1D0B76E-50BB-25A7-917B-972DE4DA0D73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121569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4277975" y="361950"/>
              <a:ext cx="962025" cy="238125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0</xdr:colOff>
      <xdr:row>1</xdr:row>
      <xdr:rowOff>0</xdr:rowOff>
    </xdr:from>
    <xdr:to>
      <xdr:col>69</xdr:col>
      <xdr:colOff>142875</xdr:colOff>
      <xdr:row>2</xdr:row>
      <xdr:rowOff>190500</xdr:rowOff>
    </xdr:to>
    <xdr:sp macro="" textlink="">
      <xdr:nvSpPr>
        <xdr:cNvPr id="4" name="사각형 설명선 3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SpPr>
          <a:spLocks noRot="1"/>
        </xdr:cNvSpPr>
      </xdr:nvSpPr>
      <xdr:spPr>
        <a:xfrm>
          <a:off x="23172966" y="435428"/>
          <a:ext cx="4286250" cy="517071"/>
        </a:xfrm>
        <a:prstGeom prst="wedgeRectCallout">
          <a:avLst>
            <a:gd name="adj1" fmla="val -136718"/>
            <a:gd name="adj2" fmla="val 43379"/>
          </a:avLst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90170" tIns="46990" rIns="90170" bIns="46990" anchor="ctr"/>
        <a:lstStyle/>
        <a:p>
          <a:pPr algn="ctr" eaLnBrk="0" latinLnBrk="0">
            <a:lnSpc>
              <a:spcPct val="100000"/>
            </a:lnSpc>
          </a:pPr>
          <a:r>
            <a:rPr lang="ko-KR" altLang="en-US" sz="1400" b="1">
              <a:solidFill>
                <a:srgbClr val="000000"/>
              </a:solidFill>
              <a:latin typeface="맑은 고딕"/>
              <a:ea typeface="맑은 고딕"/>
            </a:rPr>
            <a:t>네비게이션의 종목을 수식으로 걸어주기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571500</xdr:colOff>
      <xdr:row>22</xdr:row>
      <xdr:rowOff>171449</xdr:rowOff>
    </xdr:to>
    <xdr:sp macro="" textlink="">
      <xdr:nvSpPr>
        <xdr:cNvPr id="44962" name="AutoShape 930" hidden="1">
          <a:extLst>
            <a:ext uri="{FF2B5EF4-FFF2-40B4-BE49-F238E27FC236}">
              <a16:creationId xmlns:a16="http://schemas.microsoft.com/office/drawing/2014/main" id="{00000000-0008-0000-1D00-0000A2AF00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40928" cy="6477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123825</xdr:colOff>
      <xdr:row>34</xdr:row>
      <xdr:rowOff>104775</xdr:rowOff>
    </xdr:to>
    <xdr:sp macro="" textlink="">
      <xdr:nvSpPr>
        <xdr:cNvPr id="44977" name="AutoShape 945" hidden="1">
          <a:extLst>
            <a:ext uri="{FF2B5EF4-FFF2-40B4-BE49-F238E27FC236}">
              <a16:creationId xmlns:a16="http://schemas.microsoft.com/office/drawing/2014/main" id="{409E2774-8696-B1B9-1CF2-AB0E562D246A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47625</xdr:colOff>
          <xdr:row>0</xdr:row>
          <xdr:rowOff>428625</xdr:rowOff>
        </xdr:from>
        <xdr:to>
          <xdr:col>25</xdr:col>
          <xdr:colOff>76200</xdr:colOff>
          <xdr:row>1</xdr:row>
          <xdr:rowOff>276225</xdr:rowOff>
        </xdr:to>
        <xdr:pic>
          <xdr:nvPicPr>
            <xdr:cNvPr id="44976" name="그림 2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98F8BD4E-A028-C919-699A-5F7CF7258DDB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44991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7316450" y="428625"/>
              <a:ext cx="981075" cy="28575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7</xdr:row>
      <xdr:rowOff>171449</xdr:rowOff>
    </xdr:from>
    <xdr:to>
      <xdr:col>8</xdr:col>
      <xdr:colOff>781050</xdr:colOff>
      <xdr:row>20</xdr:row>
      <xdr:rowOff>142875</xdr:rowOff>
    </xdr:to>
    <xdr:sp macro="" textlink="">
      <xdr:nvSpPr>
        <xdr:cNvPr id="2" name="육각형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/>
      </xdr:nvSpPr>
      <xdr:spPr>
        <a:xfrm>
          <a:off x="3799416" y="1947333"/>
          <a:ext cx="2921000" cy="2825750"/>
        </a:xfrm>
        <a:prstGeom prst="hexagon">
          <a:avLst>
            <a:gd name="adj" fmla="val 25000"/>
            <a:gd name="vf" fmla="val 115470"/>
          </a:avLst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90170" tIns="46990" rIns="90170" bIns="4699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5</xdr:col>
      <xdr:colOff>104775</xdr:colOff>
      <xdr:row>7</xdr:row>
      <xdr:rowOff>171449</xdr:rowOff>
    </xdr:from>
    <xdr:to>
      <xdr:col>8</xdr:col>
      <xdr:colOff>85724</xdr:colOff>
      <xdr:row>14</xdr:row>
      <xdr:rowOff>38100</xdr:rowOff>
    </xdr:to>
    <xdr:cxnSp macro="">
      <xdr:nvCxnSpPr>
        <xdr:cNvPr id="4" name="직선 연결선 3"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CxnSpPr>
          <a:stCxn id="2" idx="3"/>
          <a:endCxn id="2" idx="5"/>
        </xdr:cNvCxnSpPr>
      </xdr:nvCxnSpPr>
      <xdr:spPr>
        <a:xfrm flipV="1">
          <a:off x="3799416" y="1947333"/>
          <a:ext cx="2222500" cy="142875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104775</xdr:colOff>
      <xdr:row>14</xdr:row>
      <xdr:rowOff>38100</xdr:rowOff>
    </xdr:from>
    <xdr:to>
      <xdr:col>8</xdr:col>
      <xdr:colOff>781050</xdr:colOff>
      <xdr:row>14</xdr:row>
      <xdr:rowOff>38100</xdr:rowOff>
    </xdr:to>
    <xdr:cxnSp macro="">
      <xdr:nvCxnSpPr>
        <xdr:cNvPr id="6" name="직선 연결선 5">
          <a:extLst>
            <a:ext uri="{FF2B5EF4-FFF2-40B4-BE49-F238E27FC236}">
              <a16:creationId xmlns:a16="http://schemas.microsoft.com/office/drawing/2014/main" id="{00000000-0008-0000-1E00-000006000000}"/>
            </a:ext>
          </a:extLst>
        </xdr:cNvPr>
        <xdr:cNvCxnSpPr>
          <a:stCxn id="2" idx="3"/>
          <a:endCxn id="2" idx="0"/>
        </xdr:cNvCxnSpPr>
      </xdr:nvCxnSpPr>
      <xdr:spPr>
        <a:xfrm>
          <a:off x="3799416" y="3376083"/>
          <a:ext cx="2921000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104775</xdr:colOff>
      <xdr:row>14</xdr:row>
      <xdr:rowOff>38100</xdr:rowOff>
    </xdr:from>
    <xdr:to>
      <xdr:col>8</xdr:col>
      <xdr:colOff>85724</xdr:colOff>
      <xdr:row>20</xdr:row>
      <xdr:rowOff>142875</xdr:rowOff>
    </xdr:to>
    <xdr:cxnSp macro="">
      <xdr:nvCxnSpPr>
        <xdr:cNvPr id="8" name="직선 연결선 7">
          <a:extLst>
            <a:ext uri="{FF2B5EF4-FFF2-40B4-BE49-F238E27FC236}">
              <a16:creationId xmlns:a16="http://schemas.microsoft.com/office/drawing/2014/main" id="{00000000-0008-0000-1E00-000008000000}"/>
            </a:ext>
          </a:extLst>
        </xdr:cNvPr>
        <xdr:cNvCxnSpPr>
          <a:stCxn id="2" idx="3"/>
          <a:endCxn id="2" idx="1"/>
        </xdr:cNvCxnSpPr>
      </xdr:nvCxnSpPr>
      <xdr:spPr>
        <a:xfrm>
          <a:off x="3799416" y="3376083"/>
          <a:ext cx="2222500" cy="139700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809625</xdr:colOff>
      <xdr:row>7</xdr:row>
      <xdr:rowOff>171449</xdr:rowOff>
    </xdr:from>
    <xdr:to>
      <xdr:col>5</xdr:col>
      <xdr:colOff>809625</xdr:colOff>
      <xdr:row>20</xdr:row>
      <xdr:rowOff>142875</xdr:rowOff>
    </xdr:to>
    <xdr:cxnSp macro="">
      <xdr:nvCxnSpPr>
        <xdr:cNvPr id="12" name="직선 연결선 11">
          <a:extLst>
            <a:ext uri="{FF2B5EF4-FFF2-40B4-BE49-F238E27FC236}">
              <a16:creationId xmlns:a16="http://schemas.microsoft.com/office/drawing/2014/main" id="{00000000-0008-0000-1E00-00000C000000}"/>
            </a:ext>
          </a:extLst>
        </xdr:cNvPr>
        <xdr:cNvCxnSpPr>
          <a:stCxn id="2" idx="4"/>
          <a:endCxn id="2" idx="2"/>
        </xdr:cNvCxnSpPr>
      </xdr:nvCxnSpPr>
      <xdr:spPr>
        <a:xfrm>
          <a:off x="4497916" y="1947333"/>
          <a:ext cx="0" cy="282575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809625</xdr:colOff>
      <xdr:row>7</xdr:row>
      <xdr:rowOff>171449</xdr:rowOff>
    </xdr:from>
    <xdr:to>
      <xdr:col>8</xdr:col>
      <xdr:colOff>85724</xdr:colOff>
      <xdr:row>20</xdr:row>
      <xdr:rowOff>142875</xdr:rowOff>
    </xdr:to>
    <xdr:cxnSp macro="">
      <xdr:nvCxnSpPr>
        <xdr:cNvPr id="14" name="직선 연결선 13">
          <a:extLst>
            <a:ext uri="{FF2B5EF4-FFF2-40B4-BE49-F238E27FC236}">
              <a16:creationId xmlns:a16="http://schemas.microsoft.com/office/drawing/2014/main" id="{00000000-0008-0000-1E00-00000E000000}"/>
            </a:ext>
          </a:extLst>
        </xdr:cNvPr>
        <xdr:cNvCxnSpPr>
          <a:stCxn id="2" idx="4"/>
          <a:endCxn id="2" idx="1"/>
        </xdr:cNvCxnSpPr>
      </xdr:nvCxnSpPr>
      <xdr:spPr>
        <a:xfrm>
          <a:off x="4497916" y="1947333"/>
          <a:ext cx="1524000" cy="282575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809625</xdr:colOff>
      <xdr:row>7</xdr:row>
      <xdr:rowOff>171449</xdr:rowOff>
    </xdr:from>
    <xdr:to>
      <xdr:col>8</xdr:col>
      <xdr:colOff>781050</xdr:colOff>
      <xdr:row>14</xdr:row>
      <xdr:rowOff>38100</xdr:rowOff>
    </xdr:to>
    <xdr:cxnSp macro="">
      <xdr:nvCxnSpPr>
        <xdr:cNvPr id="16" name="직선 연결선 15">
          <a:extLst>
            <a:ext uri="{FF2B5EF4-FFF2-40B4-BE49-F238E27FC236}">
              <a16:creationId xmlns:a16="http://schemas.microsoft.com/office/drawing/2014/main" id="{00000000-0008-0000-1E00-000010000000}"/>
            </a:ext>
          </a:extLst>
        </xdr:cNvPr>
        <xdr:cNvCxnSpPr>
          <a:stCxn id="2" idx="4"/>
          <a:endCxn id="2" idx="0"/>
        </xdr:cNvCxnSpPr>
      </xdr:nvCxnSpPr>
      <xdr:spPr>
        <a:xfrm>
          <a:off x="4497916" y="1947333"/>
          <a:ext cx="2222500" cy="142875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809625</xdr:colOff>
      <xdr:row>7</xdr:row>
      <xdr:rowOff>171449</xdr:rowOff>
    </xdr:from>
    <xdr:to>
      <xdr:col>8</xdr:col>
      <xdr:colOff>85724</xdr:colOff>
      <xdr:row>20</xdr:row>
      <xdr:rowOff>142875</xdr:rowOff>
    </xdr:to>
    <xdr:cxnSp macro="">
      <xdr:nvCxnSpPr>
        <xdr:cNvPr id="18" name="직선 연결선 17">
          <a:extLst>
            <a:ext uri="{FF2B5EF4-FFF2-40B4-BE49-F238E27FC236}">
              <a16:creationId xmlns:a16="http://schemas.microsoft.com/office/drawing/2014/main" id="{00000000-0008-0000-1E00-000012000000}"/>
            </a:ext>
          </a:extLst>
        </xdr:cNvPr>
        <xdr:cNvCxnSpPr>
          <a:stCxn id="2" idx="5"/>
          <a:endCxn id="2" idx="2"/>
        </xdr:cNvCxnSpPr>
      </xdr:nvCxnSpPr>
      <xdr:spPr>
        <a:xfrm flipH="1">
          <a:off x="4497916" y="1947333"/>
          <a:ext cx="1524000" cy="282575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85724</xdr:colOff>
      <xdr:row>7</xdr:row>
      <xdr:rowOff>171449</xdr:rowOff>
    </xdr:from>
    <xdr:to>
      <xdr:col>8</xdr:col>
      <xdr:colOff>85724</xdr:colOff>
      <xdr:row>20</xdr:row>
      <xdr:rowOff>142875</xdr:rowOff>
    </xdr:to>
    <xdr:cxnSp macro="">
      <xdr:nvCxnSpPr>
        <xdr:cNvPr id="20" name="직선 연결선 19">
          <a:extLst>
            <a:ext uri="{FF2B5EF4-FFF2-40B4-BE49-F238E27FC236}">
              <a16:creationId xmlns:a16="http://schemas.microsoft.com/office/drawing/2014/main" id="{00000000-0008-0000-1E00-000014000000}"/>
            </a:ext>
          </a:extLst>
        </xdr:cNvPr>
        <xdr:cNvCxnSpPr>
          <a:stCxn id="2" idx="5"/>
          <a:endCxn id="2" idx="1"/>
        </xdr:cNvCxnSpPr>
      </xdr:nvCxnSpPr>
      <xdr:spPr>
        <a:xfrm>
          <a:off x="6021916" y="1947333"/>
          <a:ext cx="0" cy="282575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809625</xdr:colOff>
      <xdr:row>14</xdr:row>
      <xdr:rowOff>38100</xdr:rowOff>
    </xdr:from>
    <xdr:to>
      <xdr:col>8</xdr:col>
      <xdr:colOff>781050</xdr:colOff>
      <xdr:row>20</xdr:row>
      <xdr:rowOff>142875</xdr:rowOff>
    </xdr:to>
    <xdr:cxnSp macro="">
      <xdr:nvCxnSpPr>
        <xdr:cNvPr id="22" name="직선 연결선 21">
          <a:extLst>
            <a:ext uri="{FF2B5EF4-FFF2-40B4-BE49-F238E27FC236}">
              <a16:creationId xmlns:a16="http://schemas.microsoft.com/office/drawing/2014/main" id="{00000000-0008-0000-1E00-000016000000}"/>
            </a:ext>
          </a:extLst>
        </xdr:cNvPr>
        <xdr:cNvCxnSpPr>
          <a:stCxn id="2" idx="0"/>
          <a:endCxn id="2" idx="2"/>
        </xdr:cNvCxnSpPr>
      </xdr:nvCxnSpPr>
      <xdr:spPr>
        <a:xfrm flipH="1">
          <a:off x="4497917" y="3376083"/>
          <a:ext cx="2222500" cy="139700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438150</xdr:colOff>
      <xdr:row>28</xdr:row>
      <xdr:rowOff>95250</xdr:rowOff>
    </xdr:to>
    <xdr:sp macro="" textlink="">
      <xdr:nvSpPr>
        <xdr:cNvPr id="143056" name="AutoShape 720" hidden="1">
          <a:extLst>
            <a:ext uri="{FF2B5EF4-FFF2-40B4-BE49-F238E27FC236}">
              <a16:creationId xmlns:a16="http://schemas.microsoft.com/office/drawing/2014/main" id="{00000000-0008-0000-1E00-0000D02E02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71166" cy="649816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819150</xdr:colOff>
      <xdr:row>44</xdr:row>
      <xdr:rowOff>47625</xdr:rowOff>
    </xdr:to>
    <xdr:sp macro="" textlink="">
      <xdr:nvSpPr>
        <xdr:cNvPr id="143071" name="AutoShape 735" hidden="1">
          <a:extLst>
            <a:ext uri="{FF2B5EF4-FFF2-40B4-BE49-F238E27FC236}">
              <a16:creationId xmlns:a16="http://schemas.microsoft.com/office/drawing/2014/main" id="{40482647-2BDE-D135-9F3A-D393276A3D92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228600</xdr:colOff>
          <xdr:row>1</xdr:row>
          <xdr:rowOff>57150</xdr:rowOff>
        </xdr:from>
        <xdr:to>
          <xdr:col>26</xdr:col>
          <xdr:colOff>266700</xdr:colOff>
          <xdr:row>2</xdr:row>
          <xdr:rowOff>133350</xdr:rowOff>
        </xdr:to>
        <xdr:pic>
          <xdr:nvPicPr>
            <xdr:cNvPr id="143070" name="그림 9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ED1117A7-5B62-9A4A-AA94-52166AD1A641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143085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4630400" y="514350"/>
              <a:ext cx="981075" cy="28575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7</xdr:row>
      <xdr:rowOff>9525</xdr:rowOff>
    </xdr:from>
    <xdr:to>
      <xdr:col>9</xdr:col>
      <xdr:colOff>76200</xdr:colOff>
      <xdr:row>19</xdr:row>
      <xdr:rowOff>9525</xdr:rowOff>
    </xdr:to>
    <xdr:grpSp>
      <xdr:nvGrpSpPr>
        <xdr:cNvPr id="28" name="그룹 27">
          <a:extLst>
            <a:ext uri="{FF2B5EF4-FFF2-40B4-BE49-F238E27FC236}">
              <a16:creationId xmlns:a16="http://schemas.microsoft.com/office/drawing/2014/main" id="{00000000-0008-0000-1F00-00001C000000}"/>
            </a:ext>
          </a:extLst>
        </xdr:cNvPr>
        <xdr:cNvGrpSpPr>
          <a:grpSpLocks/>
        </xdr:cNvGrpSpPr>
      </xdr:nvGrpSpPr>
      <xdr:grpSpPr>
        <a:xfrm>
          <a:off x="4605867" y="1745192"/>
          <a:ext cx="2421466" cy="2302933"/>
          <a:chOff x="4625789" y="1766048"/>
          <a:chExt cx="2420470" cy="2330824"/>
        </a:xfrm>
      </xdr:grpSpPr>
      <xdr:sp macro="" textlink="">
        <xdr:nvSpPr>
          <xdr:cNvPr id="2" name="오각형 1">
            <a:extLst>
              <a:ext uri="{FF2B5EF4-FFF2-40B4-BE49-F238E27FC236}">
                <a16:creationId xmlns:a16="http://schemas.microsoft.com/office/drawing/2014/main" id="{00000000-0008-0000-1F00-000002000000}"/>
              </a:ext>
            </a:extLst>
          </xdr:cNvPr>
          <xdr:cNvSpPr>
            <a:spLocks noRot="1"/>
          </xdr:cNvSpPr>
        </xdr:nvSpPr>
        <xdr:spPr>
          <a:xfrm>
            <a:off x="4625789" y="1766048"/>
            <a:ext cx="2420470" cy="2330824"/>
          </a:xfrm>
          <a:prstGeom prst="pentagon">
            <a:avLst>
              <a:gd name="hf" fmla="val 105146"/>
              <a:gd name="vf" fmla="val 110557"/>
            </a:avLst>
          </a:prstGeom>
          <a:solidFill>
            <a:sysClr val="window" lastClr="FFFFFF"/>
          </a:solidFill>
          <a:ln w="25400" cmpd="sng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/>
          <a:lstStyle/>
          <a:p>
            <a:pPr algn="l" eaLnBrk="0" latinLnBrk="0">
              <a:lnSpc>
                <a:spcPct val="100000"/>
              </a:lnSpc>
            </a:pPr>
            <a:r>
              <a:rPr lang="ko-KR" altLang="en-US" sz="1100">
                <a:solidFill>
                  <a:srgbClr val="FFFFFF"/>
                </a:solidFill>
                <a:latin typeface="Calibri"/>
                <a:ea typeface="Calibri"/>
              </a:rPr>
              <a:t>1</a:t>
            </a:r>
          </a:p>
        </xdr:txBody>
      </xdr:sp>
      <xdr:cxnSp macro="">
        <xdr:nvCxnSpPr>
          <xdr:cNvPr id="18" name="직선 연결선 17">
            <a:extLst>
              <a:ext uri="{FF2B5EF4-FFF2-40B4-BE49-F238E27FC236}">
                <a16:creationId xmlns:a16="http://schemas.microsoft.com/office/drawing/2014/main" id="{00000000-0008-0000-1F00-000012000000}"/>
              </a:ext>
            </a:extLst>
          </xdr:cNvPr>
          <xdr:cNvCxnSpPr>
            <a:endCxn id="2" idx="5"/>
          </xdr:cNvCxnSpPr>
        </xdr:nvCxnSpPr>
        <xdr:spPr>
          <a:xfrm flipV="1">
            <a:off x="4625792" y="2656341"/>
            <a:ext cx="2420464" cy="896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0" name="직선 연결선 19">
            <a:extLst>
              <a:ext uri="{FF2B5EF4-FFF2-40B4-BE49-F238E27FC236}">
                <a16:creationId xmlns:a16="http://schemas.microsoft.com/office/drawing/2014/main" id="{00000000-0008-0000-1F00-000014000000}"/>
              </a:ext>
            </a:extLst>
          </xdr:cNvPr>
          <xdr:cNvCxnSpPr>
            <a:stCxn id="2" idx="0"/>
            <a:endCxn id="2" idx="2"/>
          </xdr:cNvCxnSpPr>
        </xdr:nvCxnSpPr>
        <xdr:spPr>
          <a:xfrm flipH="1">
            <a:off x="5088059" y="1766048"/>
            <a:ext cx="747965" cy="233081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3" name="직선 연결선 22">
            <a:extLst>
              <a:ext uri="{FF2B5EF4-FFF2-40B4-BE49-F238E27FC236}">
                <a16:creationId xmlns:a16="http://schemas.microsoft.com/office/drawing/2014/main" id="{00000000-0008-0000-1F00-000017000000}"/>
              </a:ext>
            </a:extLst>
          </xdr:cNvPr>
          <xdr:cNvCxnSpPr>
            <a:stCxn id="2" idx="1"/>
            <a:endCxn id="2" idx="4"/>
          </xdr:cNvCxnSpPr>
        </xdr:nvCxnSpPr>
        <xdr:spPr>
          <a:xfrm>
            <a:off x="4625792" y="2656341"/>
            <a:ext cx="1958197" cy="144052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5" name="직선 연결선 24">
            <a:extLst>
              <a:ext uri="{FF2B5EF4-FFF2-40B4-BE49-F238E27FC236}">
                <a16:creationId xmlns:a16="http://schemas.microsoft.com/office/drawing/2014/main" id="{00000000-0008-0000-1F00-000019000000}"/>
              </a:ext>
            </a:extLst>
          </xdr:cNvPr>
          <xdr:cNvCxnSpPr>
            <a:stCxn id="2" idx="2"/>
            <a:endCxn id="2" idx="5"/>
          </xdr:cNvCxnSpPr>
        </xdr:nvCxnSpPr>
        <xdr:spPr>
          <a:xfrm flipV="1">
            <a:off x="5088059" y="2656341"/>
            <a:ext cx="1958197" cy="144052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7" name="직선 연결선 26">
            <a:extLst>
              <a:ext uri="{FF2B5EF4-FFF2-40B4-BE49-F238E27FC236}">
                <a16:creationId xmlns:a16="http://schemas.microsoft.com/office/drawing/2014/main" id="{00000000-0008-0000-1F00-00001B000000}"/>
              </a:ext>
            </a:extLst>
          </xdr:cNvPr>
          <xdr:cNvCxnSpPr>
            <a:stCxn id="2" idx="0"/>
            <a:endCxn id="2" idx="4"/>
          </xdr:cNvCxnSpPr>
        </xdr:nvCxnSpPr>
        <xdr:spPr>
          <a:xfrm>
            <a:off x="5836024" y="1766048"/>
            <a:ext cx="747965" cy="233081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438150</xdr:colOff>
      <xdr:row>29</xdr:row>
      <xdr:rowOff>114300</xdr:rowOff>
    </xdr:to>
    <xdr:sp macro="" textlink="">
      <xdr:nvSpPr>
        <xdr:cNvPr id="5084" name="AutoShape 988" hidden="1">
          <a:extLst>
            <a:ext uri="{FF2B5EF4-FFF2-40B4-BE49-F238E27FC236}">
              <a16:creationId xmlns:a16="http://schemas.microsoft.com/office/drawing/2014/main" id="{00000000-0008-0000-1F00-0000DC1300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6371166" cy="645583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txBody>
        <a:bodyPr vertOverflow="clip" horzOverflow="clip" wrap="square" lIns="0" tIns="0" rIns="0" bIns="0"/>
        <a:lstStyle/>
        <a:p>
          <a:pPr algn="l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819150</xdr:colOff>
      <xdr:row>44</xdr:row>
      <xdr:rowOff>200025</xdr:rowOff>
    </xdr:to>
    <xdr:sp macro="" textlink="">
      <xdr:nvSpPr>
        <xdr:cNvPr id="5099" name="AutoShape 1003" hidden="1">
          <a:extLst>
            <a:ext uri="{FF2B5EF4-FFF2-40B4-BE49-F238E27FC236}">
              <a16:creationId xmlns:a16="http://schemas.microsoft.com/office/drawing/2014/main" id="{A45CF9E0-F4DE-D83C-2080-A7BD62D37B52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228600</xdr:colOff>
          <xdr:row>1</xdr:row>
          <xdr:rowOff>57150</xdr:rowOff>
        </xdr:from>
        <xdr:to>
          <xdr:col>26</xdr:col>
          <xdr:colOff>266700</xdr:colOff>
          <xdr:row>2</xdr:row>
          <xdr:rowOff>133350</xdr:rowOff>
        </xdr:to>
        <xdr:pic>
          <xdr:nvPicPr>
            <xdr:cNvPr id="5098" name="그림 10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4F61CC25-1282-F565-9F99-FB5C08BD6818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Sheet1!$I$7" spid="_x0000_s5113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4601825" y="514350"/>
              <a:ext cx="981075" cy="28575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13</xdr:row>
      <xdr:rowOff>171449</xdr:rowOff>
    </xdr:from>
    <xdr:to>
      <xdr:col>11</xdr:col>
      <xdr:colOff>400050</xdr:colOff>
      <xdr:row>16</xdr:row>
      <xdr:rowOff>66675</xdr:rowOff>
    </xdr:to>
    <xdr:sp macro="" textlink="">
      <xdr:nvSpPr>
        <xdr:cNvPr id="6" name="모서리가 둥근 직사각형 5">
          <a:extLst>
            <a:ext uri="{FF2B5EF4-FFF2-40B4-BE49-F238E27FC236}">
              <a16:creationId xmlns:a16="http://schemas.microsoft.com/office/drawing/2014/main" id="{00000000-0008-0000-2000-000006000000}"/>
            </a:ext>
          </a:extLst>
        </xdr:cNvPr>
        <xdr:cNvSpPr>
          <a:spLocks noRot="1"/>
        </xdr:cNvSpPr>
      </xdr:nvSpPr>
      <xdr:spPr>
        <a:xfrm>
          <a:off x="2114550" y="3009900"/>
          <a:ext cx="5619750" cy="552450"/>
        </a:xfrm>
        <a:prstGeom prst="roundRect">
          <a:avLst>
            <a:gd name="adj" fmla="val 16667"/>
          </a:avLst>
        </a:prstGeom>
        <a:gradFill flip="none" rotWithShape="1">
          <a:gsLst>
            <a:gs pos="0">
              <a:schemeClr val="accent5">
                <a:lumMod val="5000"/>
                <a:lumOff val="95000"/>
              </a:schemeClr>
            </a:gs>
            <a:gs pos="74000">
              <a:schemeClr val="accent5">
                <a:lumMod val="45000"/>
                <a:lumOff val="55000"/>
              </a:schemeClr>
            </a:gs>
            <a:gs pos="83000">
              <a:schemeClr val="accent5">
                <a:lumMod val="45000"/>
                <a:lumOff val="55000"/>
              </a:schemeClr>
            </a:gs>
            <a:gs pos="100000">
              <a:schemeClr val="accent5">
                <a:lumMod val="30000"/>
                <a:lumOff val="70000"/>
              </a:schemeClr>
            </a:gs>
          </a:gsLst>
          <a:lin ang="5400000" scaled="1"/>
          <a:tileRect/>
        </a:gradFill>
        <a:ln w="12700">
          <a:solidFill>
            <a:schemeClr val="tx1"/>
          </a:solidFill>
        </a:ln>
        <a:scene3d>
          <a:camera prst="orthographicFront"/>
          <a:lightRig rig="threePt" dir="t">
            <a:rot lat="0" lon="0" rev="1800000"/>
          </a:lightRig>
        </a:scene3d>
        <a:sp3d prstMaterial="metal"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90170" tIns="46990" rIns="90170" bIns="46990" anchor="ctr"/>
        <a:lstStyle/>
        <a:p>
          <a:pPr algn="l" eaLnBrk="0" latinLnBrk="0">
            <a:lnSpc>
              <a:spcPct val="100000"/>
            </a:lnSpc>
          </a:pPr>
          <a:r>
            <a:rPr lang="ko-KR" altLang="en-US" sz="1600" b="1">
              <a:solidFill>
                <a:srgbClr val="000000"/>
              </a:solidFill>
              <a:latin typeface="맑은 고딕"/>
              <a:ea typeface="맑은 고딕"/>
            </a:rPr>
            <a:t>       토너먼트</a:t>
          </a:r>
        </a:p>
      </xdr:txBody>
    </xdr:sp>
    <xdr:clientData/>
  </xdr:twoCellAnchor>
  <xdr:twoCellAnchor>
    <xdr:from>
      <xdr:col>3</xdr:col>
      <xdr:colOff>485775</xdr:colOff>
      <xdr:row>6</xdr:row>
      <xdr:rowOff>66675</xdr:rowOff>
    </xdr:from>
    <xdr:to>
      <xdr:col>4</xdr:col>
      <xdr:colOff>19050</xdr:colOff>
      <xdr:row>6</xdr:row>
      <xdr:rowOff>238125</xdr:rowOff>
    </xdr:to>
    <xdr:sp macro="" textlink="">
      <xdr:nvSpPr>
        <xdr:cNvPr id="2" name="모서리가 둥근 직사각형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/>
      </xdr:nvSpPr>
      <xdr:spPr>
        <a:xfrm>
          <a:off x="2543175" y="1314450"/>
          <a:ext cx="219075" cy="171450"/>
        </a:xfrm>
        <a:prstGeom prst="roundRect">
          <a:avLst>
            <a:gd name="adj" fmla="val 16667"/>
          </a:avLst>
        </a:prstGeom>
        <a:gradFill flip="none" rotWithShape="1">
          <a:gsLst>
            <a:gs pos="0">
              <a:schemeClr val="accent2">
                <a:lumMod val="50000"/>
                <a:lumOff val="50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</a:ln>
        <a:scene3d>
          <a:camera prst="orthographicFront"/>
          <a:lightRig rig="threePt" dir="t">
            <a:rot lat="0" lon="0" rev="1800000"/>
          </a:lightRig>
        </a:scene3d>
        <a:sp3d prstMaterial="metal"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90170" tIns="46990" rIns="90170" bIns="46990" anchor="ctr"/>
        <a:lstStyle/>
        <a:p>
          <a:pPr algn="ctr" eaLnBrk="0" latinLnBrk="0">
            <a:lnSpc>
              <a:spcPct val="100000"/>
            </a:lnSpc>
          </a:pPr>
          <a:endParaRPr/>
        </a:p>
      </xdr:txBody>
    </xdr:sp>
    <xdr:clientData/>
  </xdr:twoCellAnchor>
  <xdr:twoCellAnchor>
    <xdr:from>
      <xdr:col>7</xdr:col>
      <xdr:colOff>19050</xdr:colOff>
      <xdr:row>6</xdr:row>
      <xdr:rowOff>19050</xdr:rowOff>
    </xdr:from>
    <xdr:to>
      <xdr:col>7</xdr:col>
      <xdr:colOff>676275</xdr:colOff>
      <xdr:row>6</xdr:row>
      <xdr:rowOff>266700</xdr:rowOff>
    </xdr:to>
    <xdr:sp macro="" textlink="">
      <xdr:nvSpPr>
        <xdr:cNvPr id="3" name="모서리가 둥근 직사각형 2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SpPr>
          <a:spLocks noRot="1"/>
        </xdr:cNvSpPr>
      </xdr:nvSpPr>
      <xdr:spPr>
        <a:xfrm>
          <a:off x="4305300" y="1266825"/>
          <a:ext cx="657225" cy="247650"/>
        </a:xfrm>
        <a:prstGeom prst="roundRect">
          <a:avLst>
            <a:gd name="adj" fmla="val 16667"/>
          </a:avLst>
        </a:prstGeom>
        <a:gradFill flip="none" rotWithShape="1">
          <a:gsLst>
            <a:gs pos="0">
              <a:schemeClr val="accent6">
                <a:lumMod val="0"/>
                <a:lumOff val="100000"/>
              </a:schemeClr>
            </a:gs>
            <a:gs pos="35000">
              <a:schemeClr val="accent6">
                <a:lumMod val="0"/>
                <a:lumOff val="100000"/>
              </a:schemeClr>
            </a:gs>
            <a:gs pos="100000">
              <a:schemeClr val="accent6">
                <a:lumMod val="100000"/>
              </a:schemeClr>
            </a:gs>
          </a:gsLst>
          <a:path path="circle">
            <a:fillToRect l="50000" t="-80000" r="50000" b="180000"/>
          </a:path>
          <a:tileRect/>
        </a:gradFill>
        <a:ln w="12700">
          <a:solidFill>
            <a:schemeClr val="tx1"/>
          </a:solidFill>
        </a:ln>
        <a:scene3d>
          <a:camera prst="orthographicFront"/>
          <a:lightRig rig="threePt" dir="t">
            <a:rot lat="0" lon="0" rev="1800000"/>
          </a:lightRig>
        </a:scene3d>
        <a:sp3d prstMaterial="metal"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90170" tIns="46990" rIns="90170" bIns="46990" anchor="ctr"/>
        <a:lstStyle/>
        <a:p>
          <a:pPr algn="ctr" eaLnBrk="0" latinLnBrk="0">
            <a:lnSpc>
              <a:spcPct val="100000"/>
            </a:lnSpc>
          </a:pPr>
          <a:r>
            <a:rPr lang="ko-KR" altLang="en-US" sz="1100" b="1">
              <a:solidFill>
                <a:srgbClr val="0000FF"/>
              </a:solidFill>
              <a:latin typeface="맑은 고딕"/>
              <a:ea typeface="맑은 고딕"/>
            </a:rPr>
            <a:t>대진표</a:t>
          </a:r>
        </a:p>
      </xdr:txBody>
    </xdr:sp>
    <xdr:clientData/>
  </xdr:twoCellAnchor>
  <xdr:twoCellAnchor>
    <xdr:from>
      <xdr:col>8</xdr:col>
      <xdr:colOff>19050</xdr:colOff>
      <xdr:row>6</xdr:row>
      <xdr:rowOff>28575</xdr:rowOff>
    </xdr:from>
    <xdr:to>
      <xdr:col>8</xdr:col>
      <xdr:colOff>952500</xdr:colOff>
      <xdr:row>7</xdr:row>
      <xdr:rowOff>0</xdr:rowOff>
    </xdr:to>
    <xdr:sp macro="" textlink="">
      <xdr:nvSpPr>
        <xdr:cNvPr id="4" name="모서리가 둥근 직사각형 3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SpPr>
          <a:spLocks noRot="1"/>
        </xdr:cNvSpPr>
      </xdr:nvSpPr>
      <xdr:spPr>
        <a:xfrm>
          <a:off x="5000625" y="1276350"/>
          <a:ext cx="933450" cy="247650"/>
        </a:xfrm>
        <a:prstGeom prst="roundRect">
          <a:avLst>
            <a:gd name="adj" fmla="val 16667"/>
          </a:avLst>
        </a:prstGeom>
        <a:gradFill flip="none" rotWithShape="1">
          <a:gsLst>
            <a:gs pos="0">
              <a:schemeClr val="accent4">
                <a:lumMod val="0"/>
                <a:lumOff val="100000"/>
              </a:schemeClr>
            </a:gs>
            <a:gs pos="35000">
              <a:schemeClr val="accent4">
                <a:lumMod val="0"/>
                <a:lumOff val="100000"/>
              </a:schemeClr>
            </a:gs>
            <a:gs pos="100000">
              <a:schemeClr val="accent4">
                <a:lumMod val="100000"/>
              </a:schemeClr>
            </a:gs>
          </a:gsLst>
          <a:path path="circle">
            <a:fillToRect l="50000" t="-80000" r="50000" b="180000"/>
          </a:path>
          <a:tileRect/>
        </a:gradFill>
        <a:ln w="12700">
          <a:solidFill>
            <a:schemeClr val="tx1"/>
          </a:solidFill>
        </a:ln>
        <a:scene3d>
          <a:camera prst="orthographicFront"/>
          <a:lightRig rig="threePt" dir="t">
            <a:rot lat="0" lon="0" rev="1800000"/>
          </a:lightRig>
        </a:scene3d>
        <a:sp3d prstMaterial="metal"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90170" tIns="46990" rIns="90170" bIns="46990" anchor="ctr"/>
        <a:lstStyle/>
        <a:p>
          <a:pPr algn="ctr" eaLnBrk="0" latinLnBrk="0">
            <a:lnSpc>
              <a:spcPct val="100000"/>
            </a:lnSpc>
          </a:pPr>
          <a:r>
            <a:rPr lang="ko-KR" altLang="en-US" sz="1100" b="1">
              <a:solidFill>
                <a:srgbClr val="0000FF"/>
              </a:solidFill>
              <a:latin typeface="맑은 고딕"/>
              <a:ea typeface="맑은 고딕"/>
            </a:rPr>
            <a:t>시트목록</a:t>
          </a:r>
        </a:p>
      </xdr:txBody>
    </xdr:sp>
    <xdr:clientData/>
  </xdr:twoCellAnchor>
  <xdr:twoCellAnchor>
    <xdr:from>
      <xdr:col>10</xdr:col>
      <xdr:colOff>19050</xdr:colOff>
      <xdr:row>6</xdr:row>
      <xdr:rowOff>28575</xdr:rowOff>
    </xdr:from>
    <xdr:to>
      <xdr:col>10</xdr:col>
      <xdr:colOff>676275</xdr:colOff>
      <xdr:row>6</xdr:row>
      <xdr:rowOff>266700</xdr:rowOff>
    </xdr:to>
    <xdr:sp macro="" textlink="">
      <xdr:nvSpPr>
        <xdr:cNvPr id="5" name="모서리가 둥근 직사각형 4">
          <a:extLst>
            <a:ext uri="{FF2B5EF4-FFF2-40B4-BE49-F238E27FC236}">
              <a16:creationId xmlns:a16="http://schemas.microsoft.com/office/drawing/2014/main" id="{00000000-0008-0000-2000-000005000000}"/>
            </a:ext>
          </a:extLst>
        </xdr:cNvPr>
        <xdr:cNvSpPr>
          <a:spLocks noRot="1"/>
        </xdr:cNvSpPr>
      </xdr:nvSpPr>
      <xdr:spPr>
        <a:xfrm>
          <a:off x="6657974" y="1276350"/>
          <a:ext cx="657225" cy="238125"/>
        </a:xfrm>
        <a:prstGeom prst="roundRect">
          <a:avLst>
            <a:gd name="adj" fmla="val 16667"/>
          </a:avLst>
        </a:prstGeom>
        <a:gradFill flip="none" rotWithShape="1">
          <a:gsLst>
            <a:gs pos="0">
              <a:schemeClr val="accent5">
                <a:lumMod val="0"/>
                <a:lumOff val="100000"/>
              </a:schemeClr>
            </a:gs>
            <a:gs pos="35000">
              <a:schemeClr val="accent5">
                <a:lumMod val="0"/>
                <a:lumOff val="100000"/>
              </a:schemeClr>
            </a:gs>
            <a:gs pos="100000">
              <a:schemeClr val="accent5">
                <a:lumMod val="100000"/>
              </a:schemeClr>
            </a:gs>
          </a:gsLst>
          <a:path path="circle">
            <a:fillToRect l="50000" t="-80000" r="50000" b="180000"/>
          </a:path>
          <a:tileRect/>
        </a:gradFill>
        <a:ln w="12700">
          <a:solidFill>
            <a:schemeClr val="tx1"/>
          </a:solidFill>
        </a:ln>
        <a:scene3d>
          <a:camera prst="orthographicFront"/>
          <a:lightRig rig="threePt" dir="t">
            <a:rot lat="0" lon="0" rev="1800000"/>
          </a:lightRig>
        </a:scene3d>
        <a:sp3d prstMaterial="metal"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90170" tIns="46990" rIns="90170" bIns="46990" anchor="ctr"/>
        <a:lstStyle/>
        <a:p>
          <a:pPr algn="ctr" eaLnBrk="0" latinLnBrk="0">
            <a:lnSpc>
              <a:spcPct val="100000"/>
            </a:lnSpc>
          </a:pPr>
          <a:r>
            <a:rPr lang="ko-KR" altLang="en-US" sz="1100" b="1">
              <a:solidFill>
                <a:srgbClr val="0000FF"/>
              </a:solidFill>
              <a:latin typeface="맑은 고딕"/>
              <a:ea typeface="맑은 고딕"/>
            </a:rPr>
            <a:t>시티지</a:t>
          </a:r>
        </a:p>
      </xdr:txBody>
    </xdr:sp>
    <xdr:clientData/>
  </xdr:twoCellAnchor>
  <xdr:twoCellAnchor>
    <xdr:from>
      <xdr:col>9</xdr:col>
      <xdr:colOff>19050</xdr:colOff>
      <xdr:row>6</xdr:row>
      <xdr:rowOff>28575</xdr:rowOff>
    </xdr:from>
    <xdr:to>
      <xdr:col>9</xdr:col>
      <xdr:colOff>676275</xdr:colOff>
      <xdr:row>6</xdr:row>
      <xdr:rowOff>266700</xdr:rowOff>
    </xdr:to>
    <xdr:sp macro="" textlink="">
      <xdr:nvSpPr>
        <xdr:cNvPr id="7" name="모서리가 둥근 직사각형 6">
          <a:extLst>
            <a:ext uri="{FF2B5EF4-FFF2-40B4-BE49-F238E27FC236}">
              <a16:creationId xmlns:a16="http://schemas.microsoft.com/office/drawing/2014/main" id="{00000000-0008-0000-2000-000007000000}"/>
            </a:ext>
          </a:extLst>
        </xdr:cNvPr>
        <xdr:cNvSpPr>
          <a:spLocks noRot="1"/>
        </xdr:cNvSpPr>
      </xdr:nvSpPr>
      <xdr:spPr>
        <a:xfrm>
          <a:off x="5962650" y="1276350"/>
          <a:ext cx="657225" cy="238125"/>
        </a:xfrm>
        <a:prstGeom prst="roundRect">
          <a:avLst>
            <a:gd name="adj" fmla="val 16667"/>
          </a:avLst>
        </a:prstGeom>
        <a:gradFill flip="none" rotWithShape="1">
          <a:gsLst>
            <a:gs pos="0">
              <a:schemeClr val="accent3">
                <a:lumMod val="0"/>
                <a:lumOff val="100000"/>
              </a:schemeClr>
            </a:gs>
            <a:gs pos="35000">
              <a:schemeClr val="accent3">
                <a:lumMod val="0"/>
                <a:lumOff val="100000"/>
              </a:schemeClr>
            </a:gs>
            <a:gs pos="100000">
              <a:schemeClr val="accent3">
                <a:lumMod val="100000"/>
              </a:schemeClr>
            </a:gs>
          </a:gsLst>
          <a:path path="circle">
            <a:fillToRect l="50000" t="-80000" r="50000" b="180000"/>
          </a:path>
          <a:tileRect/>
        </a:gradFill>
        <a:ln w="12700">
          <a:solidFill>
            <a:schemeClr val="tx1"/>
          </a:solidFill>
        </a:ln>
        <a:scene3d>
          <a:camera prst="orthographicFront"/>
          <a:lightRig rig="threePt" dir="t">
            <a:rot lat="0" lon="0" rev="1800000"/>
          </a:lightRig>
        </a:scene3d>
        <a:sp3d prstMaterial="metal"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90170" tIns="46990" rIns="90170" bIns="46990" anchor="ctr"/>
        <a:lstStyle/>
        <a:p>
          <a:pPr algn="ctr" eaLnBrk="0" latinLnBrk="0">
            <a:lnSpc>
              <a:spcPct val="100000"/>
            </a:lnSpc>
          </a:pPr>
          <a:r>
            <a:rPr lang="ko-KR" altLang="en-US" sz="1100" b="1">
              <a:solidFill>
                <a:srgbClr val="0000FF"/>
              </a:solidFill>
              <a:latin typeface="맑은 고딕"/>
              <a:ea typeface="맑은 고딕"/>
            </a:rPr>
            <a:t>시티지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bjm7/Desktop/&#9733;&#48177;&#51116;&#48124;&#9733;/2026&#45380;/99.&#46020;&#48124;&#52404;&#51204;/(&#48176;&#46300;&#48124;&#53556;)%20&#49688;&#49885;%20&#49688;&#51221;.xlsx" TargetMode="External"/><Relationship Id="rId2" Type="http://schemas.openxmlformats.org/officeDocument/2006/relationships/externalLinkPath" Target="file:///C:\Users\bjm7\Desktop\&#9733;&#48177;&#51116;&#48124;&#9733;\2026&#45380;\99.&#46020;&#48124;&#52404;&#51204;\(&#48176;&#46300;&#48124;&#53556;)%20&#49688;&#49885;%20&#49688;&#51221;.xlsx" TargetMode="External"/><Relationship Id="rId1" Type="http://schemas.openxmlformats.org/officeDocument/2006/relationships/externalLinkPath" Target="/Users/bjm7/Desktop/&#9733;&#48177;&#51116;&#48124;&#9733;/2026&#45380;/99.&#46020;&#48124;&#52404;&#51204;/(&#48176;&#46300;&#48124;&#53556;)%20&#49688;&#49885;%20&#49688;&#5122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B남단16강"/>
      <sheetName val="DB남복4강(시범경기)"/>
      <sheetName val="DB여복4강"/>
      <sheetName val="DB여단16강"/>
      <sheetName val="DB혼복8강"/>
      <sheetName val="IDD남단64강"/>
      <sheetName val="IDD남복 16강"/>
      <sheetName val="IDD여단16강"/>
      <sheetName val="IDD여자복식8강"/>
      <sheetName val="IDD혼복16강 "/>
      <sheetName val="OPEN좌식남단 8강"/>
      <sheetName val="SL3 남자단식 8강"/>
      <sheetName val="SL3&amp;SL4여단 8강"/>
      <sheetName val="SL4 남자단식 8강"/>
      <sheetName val="SL3&amp;4 남복 4강"/>
      <sheetName val="SU5남단 16강"/>
      <sheetName val="SU5남복 8강"/>
      <sheetName val="SU5 여단 4강"/>
      <sheetName val="SL3&amp;4&amp;SU5 여자복식 4강(시범경기)"/>
      <sheetName val="SL3&amp;4&amp;SU5 혼성복식 8강"/>
      <sheetName val="WH1 남자단식 16강"/>
      <sheetName val="WH1여자단식 4강(시범경기)"/>
      <sheetName val="WH2여자단식 4강"/>
      <sheetName val="WH1&amp;WH2남자복식 8강"/>
      <sheetName val="WH1&amp;WH2 혼성복식 8강"/>
      <sheetName val="WH2 남자단식 8강"/>
      <sheetName val="휠체어통합4인조 4강"/>
      <sheetName val="복식8강"/>
      <sheetName val="복식2강"/>
      <sheetName val="단식32강"/>
      <sheetName val="단식6팀풀리그"/>
      <sheetName val="단식5팀풀리그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2700">
          <a:solidFill>
            <a:schemeClr val="tx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2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tabColor rgb="FFFF0000"/>
    <pageSetUpPr fitToPage="1"/>
  </sheetPr>
  <dimension ref="A1:V35"/>
  <sheetViews>
    <sheetView showGridLines="0" view="pageBreakPreview" zoomScale="85" zoomScaleNormal="100" zoomScaleSheetLayoutView="85" workbookViewId="0">
      <selection activeCell="V33" sqref="V33"/>
    </sheetView>
  </sheetViews>
  <sheetFormatPr defaultColWidth="9" defaultRowHeight="17.399999999999999" outlineLevelCol="1"/>
  <cols>
    <col min="1" max="1" width="5" customWidth="1"/>
    <col min="2" max="2" width="8.59765625" customWidth="1"/>
    <col min="3" max="3" width="13.59765625" customWidth="1"/>
    <col min="4" max="4" width="10.09765625" customWidth="1"/>
    <col min="5" max="6" width="11.09765625" customWidth="1"/>
    <col min="7" max="8" width="9.09765625" customWidth="1"/>
    <col min="9" max="9" width="13.59765625" customWidth="1"/>
    <col min="10" max="10" width="10.59765625" customWidth="1"/>
    <col min="11" max="11" width="11.09765625" customWidth="1"/>
    <col min="12" max="12" width="13.59765625" customWidth="1"/>
    <col min="13" max="13" width="8.59765625" customWidth="1"/>
    <col min="14" max="14" width="5" customWidth="1"/>
    <col min="15" max="15" width="1.09765625" customWidth="1"/>
    <col min="16" max="16" width="6.09765625" customWidth="1"/>
    <col min="19" max="19" width="0" hidden="1" customWidth="1"/>
    <col min="20" max="20" width="1.59765625" style="41" hidden="1" customWidth="1" outlineLevel="1"/>
    <col min="21" max="21" width="3.09765625" hidden="1" customWidth="1" outlineLevel="1"/>
    <col min="22" max="22" width="5.5" customWidth="1" collapsed="1"/>
  </cols>
  <sheetData>
    <row r="1" spans="1:22" ht="30.75" customHeight="1">
      <c r="A1" s="423" t="s">
        <v>285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238"/>
    </row>
    <row r="2" spans="1:22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</row>
    <row r="3" spans="1:22" s="1" customFormat="1" ht="19.2">
      <c r="A3" s="15"/>
      <c r="B3" s="393"/>
      <c r="C3" s="393"/>
      <c r="D3" s="393"/>
      <c r="E3" s="14"/>
      <c r="F3" s="14"/>
      <c r="G3" s="395"/>
      <c r="H3" s="395"/>
      <c r="I3" s="14"/>
      <c r="J3" s="14"/>
      <c r="K3" s="393"/>
      <c r="L3" s="393"/>
      <c r="M3" s="394"/>
      <c r="N3" s="6"/>
      <c r="O3"/>
      <c r="T3" s="41"/>
    </row>
    <row r="4" spans="1:22" ht="16.5" customHeight="1"/>
    <row r="5" spans="1:22" ht="16.5" customHeight="1">
      <c r="A5" s="1" t="s">
        <v>270</v>
      </c>
      <c r="B5" s="1" t="s">
        <v>244</v>
      </c>
      <c r="C5" s="1" t="s">
        <v>269</v>
      </c>
      <c r="D5" s="1"/>
      <c r="E5" s="1"/>
      <c r="F5" s="1"/>
      <c r="I5" s="1"/>
      <c r="J5" s="1"/>
      <c r="K5" s="1"/>
      <c r="L5" s="1" t="s">
        <v>269</v>
      </c>
      <c r="M5" s="1" t="s">
        <v>244</v>
      </c>
      <c r="N5" s="1" t="s">
        <v>270</v>
      </c>
    </row>
    <row r="6" spans="1:22" ht="16.5" customHeight="1">
      <c r="A6" s="386" t="s">
        <v>207</v>
      </c>
      <c r="B6" s="386" t="str">
        <f>IFERROR(VLOOKUP(A6,$P$7:R26,2,0),"")</f>
        <v>수원시</v>
      </c>
      <c r="C6" s="386" t="str">
        <f>IFERROR(VLOOKUP(A6,$P$7:$R$27,3,0),"")</f>
        <v>최진우</v>
      </c>
      <c r="D6" s="27"/>
      <c r="L6" s="386" t="str">
        <f>IFERROR(VLOOKUP(N6,$P$7:$R$27,3,0),"")</f>
        <v>이재원</v>
      </c>
      <c r="M6" s="386" t="str">
        <f>IFERROR(VLOOKUP(N6,$P$7:R23,2,0),"")</f>
        <v>수원시</v>
      </c>
      <c r="N6" s="386">
        <v>6</v>
      </c>
    </row>
    <row r="7" spans="1:22" ht="16.5" customHeight="1">
      <c r="A7" s="385"/>
      <c r="B7" s="385"/>
      <c r="C7" s="385"/>
      <c r="D7" s="61"/>
      <c r="K7" s="69"/>
      <c r="L7" s="385"/>
      <c r="M7" s="385"/>
      <c r="N7" s="385"/>
      <c r="P7" s="8" t="s">
        <v>221</v>
      </c>
      <c r="Q7" s="8" t="s">
        <v>249</v>
      </c>
      <c r="R7" s="8" t="s">
        <v>238</v>
      </c>
      <c r="S7" s="26" t="s">
        <v>239</v>
      </c>
    </row>
    <row r="8" spans="1:22" ht="14.25" customHeight="1">
      <c r="A8" s="407"/>
      <c r="B8" s="407"/>
      <c r="C8" s="407"/>
      <c r="D8" s="29"/>
      <c r="K8" s="406"/>
      <c r="L8" s="407"/>
      <c r="M8" s="407"/>
      <c r="N8" s="407"/>
      <c r="P8" s="205">
        <v>9</v>
      </c>
      <c r="Q8" s="356" t="s">
        <v>210</v>
      </c>
      <c r="R8" s="8" t="s">
        <v>185</v>
      </c>
      <c r="S8" s="37"/>
      <c r="T8" s="41" t="str">
        <f>Q15</f>
        <v>양주시</v>
      </c>
      <c r="V8">
        <v>1</v>
      </c>
    </row>
    <row r="9" spans="1:22" ht="14.25" customHeight="1">
      <c r="A9" s="408"/>
      <c r="B9" s="408"/>
      <c r="C9" s="408"/>
      <c r="D9" s="29"/>
      <c r="E9" s="116"/>
      <c r="J9" s="68"/>
      <c r="K9" s="406"/>
      <c r="L9" s="408"/>
      <c r="M9" s="408"/>
      <c r="N9" s="408"/>
      <c r="P9" s="205">
        <v>11</v>
      </c>
      <c r="Q9" s="8" t="s">
        <v>176</v>
      </c>
      <c r="R9" s="8" t="s">
        <v>170</v>
      </c>
      <c r="S9" s="37"/>
      <c r="T9" s="41" t="str">
        <f>Q16</f>
        <v>오산시</v>
      </c>
      <c r="V9">
        <v>2</v>
      </c>
    </row>
    <row r="10" spans="1:22" ht="16.5" customHeight="1">
      <c r="A10" s="386" t="s">
        <v>277</v>
      </c>
      <c r="B10" s="409"/>
      <c r="C10" s="410"/>
      <c r="D10" s="62"/>
      <c r="E10" s="29"/>
      <c r="J10" s="28"/>
      <c r="K10" s="70"/>
      <c r="L10" s="386" t="s">
        <v>277</v>
      </c>
      <c r="M10" s="409"/>
      <c r="N10" s="410"/>
      <c r="P10" s="205">
        <v>5</v>
      </c>
      <c r="Q10" s="8" t="s">
        <v>176</v>
      </c>
      <c r="R10" s="8" t="s">
        <v>219</v>
      </c>
      <c r="S10" s="37"/>
      <c r="T10" s="41" t="str">
        <f t="shared" ref="T10:T16" si="0">Q8</f>
        <v>부천시</v>
      </c>
      <c r="V10">
        <v>3</v>
      </c>
    </row>
    <row r="11" spans="1:22" ht="16.5" customHeight="1">
      <c r="A11" s="411"/>
      <c r="B11" s="412"/>
      <c r="C11" s="413"/>
      <c r="D11" s="35"/>
      <c r="E11" s="29"/>
      <c r="J11" s="28"/>
      <c r="L11" s="411"/>
      <c r="M11" s="412"/>
      <c r="N11" s="413"/>
      <c r="P11" s="205">
        <v>7</v>
      </c>
      <c r="Q11" s="8" t="s">
        <v>176</v>
      </c>
      <c r="R11" s="8" t="s">
        <v>184</v>
      </c>
      <c r="S11" s="37"/>
      <c r="T11" s="41" t="str">
        <f t="shared" si="0"/>
        <v>성남시</v>
      </c>
      <c r="V11">
        <v>4</v>
      </c>
    </row>
    <row r="12" spans="1:22" ht="12.75" customHeight="1">
      <c r="A12" s="1"/>
      <c r="B12" s="1"/>
      <c r="C12" s="123"/>
      <c r="D12" s="124"/>
      <c r="E12" s="414"/>
      <c r="F12" s="126"/>
      <c r="J12" s="415"/>
      <c r="L12" s="32"/>
      <c r="M12" s="1"/>
      <c r="N12" s="1"/>
      <c r="P12" s="205">
        <v>6</v>
      </c>
      <c r="Q12" s="8" t="s">
        <v>178</v>
      </c>
      <c r="R12" s="8" t="s">
        <v>145</v>
      </c>
      <c r="S12" s="37"/>
      <c r="T12" s="41" t="str">
        <f t="shared" si="0"/>
        <v>성남시</v>
      </c>
      <c r="V12">
        <v>5</v>
      </c>
    </row>
    <row r="13" spans="1:22" ht="12.75" customHeight="1">
      <c r="C13" s="44"/>
      <c r="D13" s="124"/>
      <c r="E13" s="414"/>
      <c r="F13" s="167"/>
      <c r="I13" s="35"/>
      <c r="J13" s="415"/>
      <c r="P13" s="205" t="s">
        <v>207</v>
      </c>
      <c r="Q13" s="8" t="s">
        <v>178</v>
      </c>
      <c r="R13" s="8" t="s">
        <v>120</v>
      </c>
      <c r="S13" s="37"/>
      <c r="T13" s="41" t="str">
        <f t="shared" si="0"/>
        <v>성남시</v>
      </c>
      <c r="V13">
        <v>6</v>
      </c>
    </row>
    <row r="14" spans="1:22" ht="16.5" customHeight="1">
      <c r="A14" s="386">
        <v>1</v>
      </c>
      <c r="B14" s="386" t="str">
        <f>IFERROR(VLOOKUP(A14,$P$7:R34,2,0),"")</f>
        <v>시흥시</v>
      </c>
      <c r="C14" s="386" t="str">
        <f>IFERROR(VLOOKUP(A14,$P$7:$R$27,3,0),"")</f>
        <v>이영우</v>
      </c>
      <c r="D14" s="125"/>
      <c r="E14" s="29"/>
      <c r="F14" s="29"/>
      <c r="I14" s="28"/>
      <c r="J14" s="28"/>
      <c r="L14" s="386" t="str">
        <f>IFERROR(VLOOKUP(N14,$P$7:$R$27,3,0),"")</f>
        <v>정진철</v>
      </c>
      <c r="M14" s="386" t="str">
        <f>IFERROR(VLOOKUP(N14,$P$7:R31,2,0),"")</f>
        <v>성남시</v>
      </c>
      <c r="N14" s="386">
        <v>7</v>
      </c>
      <c r="P14" s="205">
        <v>1</v>
      </c>
      <c r="Q14" s="8" t="s">
        <v>199</v>
      </c>
      <c r="R14" s="8" t="s">
        <v>142</v>
      </c>
      <c r="S14" s="37"/>
      <c r="T14" s="41" t="str">
        <f t="shared" si="0"/>
        <v>수원시</v>
      </c>
      <c r="V14">
        <v>7</v>
      </c>
    </row>
    <row r="15" spans="1:22" ht="16.5" customHeight="1">
      <c r="A15" s="385"/>
      <c r="B15" s="385"/>
      <c r="C15" s="385"/>
      <c r="D15" s="61"/>
      <c r="E15" s="29"/>
      <c r="F15" s="29"/>
      <c r="I15" s="28"/>
      <c r="J15" s="28"/>
      <c r="K15" s="69"/>
      <c r="L15" s="385"/>
      <c r="M15" s="385"/>
      <c r="N15" s="385"/>
      <c r="P15" s="205">
        <v>4</v>
      </c>
      <c r="Q15" s="8" t="s">
        <v>140</v>
      </c>
      <c r="R15" s="8" t="s">
        <v>143</v>
      </c>
      <c r="S15" s="37"/>
      <c r="T15" s="41" t="str">
        <f t="shared" si="0"/>
        <v>수원시</v>
      </c>
      <c r="V15">
        <v>8</v>
      </c>
    </row>
    <row r="16" spans="1:22" ht="16.5" customHeight="1">
      <c r="A16" s="407"/>
      <c r="B16" s="407"/>
      <c r="C16" s="407"/>
      <c r="D16" s="29"/>
      <c r="E16" s="117"/>
      <c r="F16" s="29"/>
      <c r="G16" s="34"/>
      <c r="I16" s="28"/>
      <c r="J16" s="79"/>
      <c r="K16" s="406"/>
      <c r="L16" s="407"/>
      <c r="M16" s="407"/>
      <c r="N16" s="407"/>
      <c r="P16" s="205">
        <v>10</v>
      </c>
      <c r="Q16" s="8" t="s">
        <v>174</v>
      </c>
      <c r="R16" s="8" t="s">
        <v>122</v>
      </c>
      <c r="S16" s="37"/>
      <c r="T16" s="41" t="str">
        <f t="shared" si="0"/>
        <v>시흥시</v>
      </c>
      <c r="V16">
        <v>9</v>
      </c>
    </row>
    <row r="17" spans="1:22" ht="16.5" customHeight="1">
      <c r="A17" s="408"/>
      <c r="B17" s="408"/>
      <c r="C17" s="408"/>
      <c r="D17" s="29"/>
      <c r="F17" s="29"/>
      <c r="G17" s="28"/>
      <c r="I17" s="28"/>
      <c r="K17" s="406"/>
      <c r="L17" s="408"/>
      <c r="M17" s="408"/>
      <c r="N17" s="408"/>
      <c r="P17" s="205">
        <v>8</v>
      </c>
      <c r="Q17" s="8" t="s">
        <v>179</v>
      </c>
      <c r="R17" s="8" t="s">
        <v>187</v>
      </c>
      <c r="S17" s="336"/>
      <c r="T17" s="41" t="str">
        <f t="shared" ref="T17:T27" si="1">Q17</f>
        <v>용인시</v>
      </c>
      <c r="V17">
        <v>10</v>
      </c>
    </row>
    <row r="18" spans="1:22" ht="16.5" customHeight="1">
      <c r="A18" s="386">
        <v>2</v>
      </c>
      <c r="B18" s="386" t="str">
        <f>IFERROR(VLOOKUP(A18,$P$7:R38,2,0),"")</f>
        <v>평택시</v>
      </c>
      <c r="C18" s="386" t="str">
        <f>IFERROR(VLOOKUP(A18,$P$7:$R$27,3,0),"")</f>
        <v>안석규</v>
      </c>
      <c r="D18" s="62"/>
      <c r="F18" s="29"/>
      <c r="I18" s="28"/>
      <c r="K18" s="70"/>
      <c r="L18" s="386" t="str">
        <f>IFERROR(VLOOKUP(N18,$P$7:$R$27,3,0),"")</f>
        <v>장호준</v>
      </c>
      <c r="M18" s="386" t="str">
        <f>IFERROR(VLOOKUP(N18,$P$7:R35,2,0),"")</f>
        <v>용인시</v>
      </c>
      <c r="N18" s="386">
        <v>8</v>
      </c>
      <c r="P18" s="205">
        <v>2</v>
      </c>
      <c r="Q18" s="8" t="s">
        <v>189</v>
      </c>
      <c r="R18" s="8" t="s">
        <v>117</v>
      </c>
      <c r="S18" s="337"/>
      <c r="T18" s="41" t="str">
        <f t="shared" si="1"/>
        <v>평택시</v>
      </c>
      <c r="V18">
        <v>11</v>
      </c>
    </row>
    <row r="19" spans="1:22" ht="16.5" customHeight="1">
      <c r="A19" s="385"/>
      <c r="B19" s="385"/>
      <c r="C19" s="385"/>
      <c r="F19" s="29"/>
      <c r="G19" s="417"/>
      <c r="H19" s="418"/>
      <c r="I19" s="28"/>
      <c r="K19" s="33"/>
      <c r="L19" s="385"/>
      <c r="M19" s="385"/>
      <c r="N19" s="385"/>
      <c r="P19" s="205">
        <v>3</v>
      </c>
      <c r="Q19" s="8" t="s">
        <v>188</v>
      </c>
      <c r="R19" s="8" t="s">
        <v>230</v>
      </c>
      <c r="S19" s="337"/>
      <c r="T19" s="41" t="str">
        <f t="shared" si="1"/>
        <v>화성시</v>
      </c>
      <c r="V19">
        <v>12</v>
      </c>
    </row>
    <row r="20" spans="1:22" ht="15" customHeight="1">
      <c r="A20" s="1"/>
      <c r="B20" s="1"/>
      <c r="C20" s="1"/>
      <c r="E20" s="383"/>
      <c r="F20" s="419"/>
      <c r="G20" s="420"/>
      <c r="H20" s="405"/>
      <c r="I20" s="421"/>
      <c r="J20" s="383"/>
      <c r="L20" s="1"/>
      <c r="M20" s="1"/>
      <c r="N20" s="1"/>
      <c r="P20" s="1"/>
      <c r="S20" s="337"/>
      <c r="T20" s="41">
        <f t="shared" si="1"/>
        <v>0</v>
      </c>
    </row>
    <row r="21" spans="1:22" ht="15" customHeight="1">
      <c r="E21" s="383"/>
      <c r="F21" s="419"/>
      <c r="G21" s="422"/>
      <c r="H21" s="398"/>
      <c r="I21" s="421"/>
      <c r="J21" s="383"/>
      <c r="P21" s="1"/>
      <c r="S21" s="337"/>
      <c r="T21" s="41">
        <f t="shared" si="1"/>
        <v>0</v>
      </c>
    </row>
    <row r="22" spans="1:22" ht="16.5" customHeight="1">
      <c r="A22" s="386">
        <v>3</v>
      </c>
      <c r="B22" s="386" t="str">
        <f>IFERROR(VLOOKUP(A22,$P$7:R42,2,0),"")</f>
        <v>화성시</v>
      </c>
      <c r="C22" s="386" t="str">
        <f>IFERROR(VLOOKUP(A22,$P$7:$R$27,3,0),"")</f>
        <v>강영모</v>
      </c>
      <c r="F22" s="29"/>
      <c r="I22" s="28"/>
      <c r="L22" s="386" t="str">
        <f>IFERROR(VLOOKUP(N22,$P$7:$R$27,3,0),"")</f>
        <v>우용창</v>
      </c>
      <c r="M22" s="386" t="str">
        <f>IFERROR(VLOOKUP(N22,$P$7:R39,2,0),"")</f>
        <v>부천시</v>
      </c>
      <c r="N22" s="386">
        <v>9</v>
      </c>
      <c r="P22" s="1"/>
      <c r="S22" s="337"/>
      <c r="T22" s="41">
        <f t="shared" si="1"/>
        <v>0</v>
      </c>
    </row>
    <row r="23" spans="1:22" ht="16.5" customHeight="1">
      <c r="A23" s="385"/>
      <c r="B23" s="385"/>
      <c r="C23" s="385"/>
      <c r="D23" s="61"/>
      <c r="F23" s="29"/>
      <c r="I23" s="28"/>
      <c r="K23" s="69"/>
      <c r="L23" s="385"/>
      <c r="M23" s="385"/>
      <c r="N23" s="385"/>
      <c r="P23" s="1"/>
      <c r="S23" s="337"/>
      <c r="T23" s="41">
        <f t="shared" si="1"/>
        <v>0</v>
      </c>
    </row>
    <row r="24" spans="1:22" ht="16.5" customHeight="1">
      <c r="A24" s="407"/>
      <c r="B24" s="407"/>
      <c r="C24" s="407"/>
      <c r="D24" s="29"/>
      <c r="F24" s="29"/>
      <c r="I24" s="28"/>
      <c r="K24" s="416"/>
      <c r="L24" s="407"/>
      <c r="M24" s="407"/>
      <c r="N24" s="407"/>
      <c r="P24" s="1"/>
      <c r="Q24" s="337"/>
      <c r="R24" s="337"/>
      <c r="S24" s="337"/>
      <c r="T24" s="41">
        <f t="shared" si="1"/>
        <v>0</v>
      </c>
    </row>
    <row r="25" spans="1:22" ht="16.5" customHeight="1">
      <c r="A25" s="408"/>
      <c r="B25" s="408"/>
      <c r="C25" s="408"/>
      <c r="D25" s="29"/>
      <c r="E25" s="116"/>
      <c r="F25" s="29"/>
      <c r="I25" s="28"/>
      <c r="J25" s="35"/>
      <c r="K25" s="416"/>
      <c r="L25" s="408"/>
      <c r="M25" s="408"/>
      <c r="N25" s="408"/>
      <c r="P25" s="1"/>
      <c r="Q25" s="337"/>
      <c r="R25" s="337"/>
      <c r="S25" s="337"/>
      <c r="T25" s="41">
        <f t="shared" si="1"/>
        <v>0</v>
      </c>
    </row>
    <row r="26" spans="1:22" ht="16.5" customHeight="1">
      <c r="A26" s="386">
        <v>4</v>
      </c>
      <c r="B26" s="386" t="str">
        <f>IFERROR(VLOOKUP(A26,$P$7:R46,2,0),"")</f>
        <v>양주시</v>
      </c>
      <c r="C26" s="386" t="str">
        <f>IFERROR(VLOOKUP(A26,$P$7:$R$27,3,0),"")</f>
        <v>허태호</v>
      </c>
      <c r="D26" s="62"/>
      <c r="E26" s="29"/>
      <c r="F26" s="29"/>
      <c r="I26" s="28"/>
      <c r="J26" s="28"/>
      <c r="K26" s="70"/>
      <c r="L26" s="386" t="str">
        <f>IFERROR(VLOOKUP(N26,$P$7:$R$27,3,0),"")</f>
        <v>홍성종</v>
      </c>
      <c r="M26" s="386" t="str">
        <f>IFERROR(VLOOKUP(N26,$P$7:R43,2,0),"")</f>
        <v>오산시</v>
      </c>
      <c r="N26" s="386">
        <v>10</v>
      </c>
      <c r="T26" s="41">
        <f t="shared" si="1"/>
        <v>0</v>
      </c>
    </row>
    <row r="27" spans="1:22" ht="16.5" customHeight="1">
      <c r="A27" s="385"/>
      <c r="B27" s="385"/>
      <c r="C27" s="385"/>
      <c r="E27" s="29"/>
      <c r="F27" s="29"/>
      <c r="I27" s="28"/>
      <c r="J27" s="28"/>
      <c r="L27" s="385"/>
      <c r="M27" s="385"/>
      <c r="N27" s="385"/>
      <c r="T27" s="41">
        <f t="shared" si="1"/>
        <v>0</v>
      </c>
    </row>
    <row r="28" spans="1:22" ht="12" customHeight="1">
      <c r="A28" s="1"/>
      <c r="B28" s="1"/>
      <c r="C28" s="32"/>
      <c r="D28" s="216"/>
      <c r="E28" s="414"/>
      <c r="F28" s="115"/>
      <c r="I28" s="28"/>
      <c r="J28" s="415"/>
      <c r="L28" s="32"/>
      <c r="M28" s="1"/>
      <c r="N28" s="1"/>
      <c r="T28" s="41" t="e">
        <f>#REF!</f>
        <v>#REF!</v>
      </c>
    </row>
    <row r="29" spans="1:22" ht="12.75" customHeight="1">
      <c r="C29" s="125"/>
      <c r="E29" s="414"/>
      <c r="F29" s="35"/>
      <c r="I29" s="32"/>
      <c r="J29" s="415"/>
      <c r="T29" s="41" t="e">
        <f>#REF!</f>
        <v>#REF!</v>
      </c>
    </row>
    <row r="30" spans="1:22" ht="16.5" customHeight="1">
      <c r="A30" s="386" t="s">
        <v>277</v>
      </c>
      <c r="B30" s="409"/>
      <c r="C30" s="410"/>
      <c r="E30" s="29"/>
      <c r="J30" s="28"/>
      <c r="L30" s="386" t="s">
        <v>277</v>
      </c>
      <c r="M30" s="409"/>
      <c r="N30" s="410"/>
      <c r="T30" s="41" t="e">
        <f>#REF!</f>
        <v>#REF!</v>
      </c>
    </row>
    <row r="31" spans="1:22" ht="16.5" customHeight="1">
      <c r="A31" s="411"/>
      <c r="B31" s="412"/>
      <c r="C31" s="413"/>
      <c r="D31" s="61"/>
      <c r="E31" s="29"/>
      <c r="J31" s="28"/>
      <c r="K31" s="69"/>
      <c r="L31" s="411"/>
      <c r="M31" s="412"/>
      <c r="N31" s="413"/>
      <c r="T31" s="41" t="e">
        <f>#REF!</f>
        <v>#REF!</v>
      </c>
    </row>
    <row r="32" spans="1:22" ht="12.75" customHeight="1">
      <c r="A32" s="407"/>
      <c r="B32" s="407"/>
      <c r="C32" s="407"/>
      <c r="D32" s="29"/>
      <c r="E32" s="117"/>
      <c r="J32" s="27"/>
      <c r="K32" s="406"/>
      <c r="L32" s="407"/>
      <c r="M32" s="407"/>
      <c r="N32" s="407"/>
      <c r="T32" s="41" t="e">
        <f>#REF!</f>
        <v>#REF!</v>
      </c>
    </row>
    <row r="33" spans="1:14" ht="14.25" customHeight="1">
      <c r="A33" s="408"/>
      <c r="B33" s="408"/>
      <c r="C33" s="408"/>
      <c r="D33" s="29"/>
      <c r="G33" s="383"/>
      <c r="H33" s="383"/>
      <c r="K33" s="406"/>
      <c r="L33" s="408"/>
      <c r="M33" s="408"/>
      <c r="N33" s="408"/>
    </row>
    <row r="34" spans="1:14" ht="16.5" customHeight="1">
      <c r="A34" s="386">
        <v>5</v>
      </c>
      <c r="B34" s="386" t="str">
        <f>IFERROR(VLOOKUP(A34,$P$7:R54,2,0),"")</f>
        <v>성남시</v>
      </c>
      <c r="C34" s="386" t="str">
        <f>IFERROR(VLOOKUP(A34,$P$7:$R$27,3,0),"")</f>
        <v>성유호</v>
      </c>
      <c r="D34" s="62"/>
      <c r="K34" s="70"/>
      <c r="L34" s="386" t="str">
        <f>IFERROR(VLOOKUP(N34,$P$7:$R$27,3,0),"")</f>
        <v>강현욱</v>
      </c>
      <c r="M34" s="386" t="str">
        <f>IFERROR(VLOOKUP(N34,$P$7:R51,2,0),"")</f>
        <v>성남시</v>
      </c>
      <c r="N34" s="398">
        <v>11</v>
      </c>
    </row>
    <row r="35" spans="1:14" ht="16.5" customHeight="1">
      <c r="A35" s="385"/>
      <c r="B35" s="385"/>
      <c r="C35" s="385"/>
      <c r="L35" s="385"/>
      <c r="M35" s="385"/>
      <c r="N35" s="418"/>
    </row>
  </sheetData>
  <sortState xmlns:xlrd2="http://schemas.microsoft.com/office/spreadsheetml/2017/richdata2" ref="Q28:R36">
    <sortCondition ref="Q8"/>
  </sortState>
  <mergeCells count="67">
    <mergeCell ref="A30:C31"/>
    <mergeCell ref="L30:N31"/>
    <mergeCell ref="A1:P1"/>
    <mergeCell ref="A18:A19"/>
    <mergeCell ref="B18:B19"/>
    <mergeCell ref="C18:C19"/>
    <mergeCell ref="N26:N27"/>
    <mergeCell ref="L26:L27"/>
    <mergeCell ref="M26:M27"/>
    <mergeCell ref="L8:N9"/>
    <mergeCell ref="M14:M15"/>
    <mergeCell ref="N14:N15"/>
    <mergeCell ref="L16:N17"/>
    <mergeCell ref="L14:L15"/>
    <mergeCell ref="L10:N11"/>
    <mergeCell ref="L24:N25"/>
    <mergeCell ref="N34:N35"/>
    <mergeCell ref="A32:C33"/>
    <mergeCell ref="G33:H33"/>
    <mergeCell ref="A34:A35"/>
    <mergeCell ref="B34:B35"/>
    <mergeCell ref="C34:C35"/>
    <mergeCell ref="L34:L35"/>
    <mergeCell ref="M34:M35"/>
    <mergeCell ref="L32:N33"/>
    <mergeCell ref="K32:K33"/>
    <mergeCell ref="N22:N23"/>
    <mergeCell ref="A14:A15"/>
    <mergeCell ref="E12:E13"/>
    <mergeCell ref="J12:J13"/>
    <mergeCell ref="E20:F21"/>
    <mergeCell ref="G20:H20"/>
    <mergeCell ref="I20:J21"/>
    <mergeCell ref="G21:H21"/>
    <mergeCell ref="L22:L23"/>
    <mergeCell ref="E28:E29"/>
    <mergeCell ref="J28:J29"/>
    <mergeCell ref="K24:K25"/>
    <mergeCell ref="A2:N2"/>
    <mergeCell ref="B3:D3"/>
    <mergeCell ref="G3:H3"/>
    <mergeCell ref="K3:M3"/>
    <mergeCell ref="G19:H19"/>
    <mergeCell ref="A8:C9"/>
    <mergeCell ref="N6:N7"/>
    <mergeCell ref="A6:A7"/>
    <mergeCell ref="L6:L7"/>
    <mergeCell ref="M6:M7"/>
    <mergeCell ref="A16:C17"/>
    <mergeCell ref="A26:A27"/>
    <mergeCell ref="B26:B27"/>
    <mergeCell ref="C26:C27"/>
    <mergeCell ref="M18:M19"/>
    <mergeCell ref="N18:N19"/>
    <mergeCell ref="L18:L19"/>
    <mergeCell ref="B6:B7"/>
    <mergeCell ref="C6:C7"/>
    <mergeCell ref="K8:K9"/>
    <mergeCell ref="A24:C25"/>
    <mergeCell ref="A22:A23"/>
    <mergeCell ref="B22:B23"/>
    <mergeCell ref="C22:C23"/>
    <mergeCell ref="B14:B15"/>
    <mergeCell ref="C14:C15"/>
    <mergeCell ref="K16:K17"/>
    <mergeCell ref="A10:C11"/>
    <mergeCell ref="M22:M23"/>
  </mergeCells>
  <phoneticPr fontId="21" type="noConversion"/>
  <conditionalFormatting sqref="A10:A11">
    <cfRule type="cellIs" dxfId="1187" priority="11" operator="equal">
      <formula>"BYE"</formula>
    </cfRule>
  </conditionalFormatting>
  <conditionalFormatting sqref="A30:A31">
    <cfRule type="cellIs" dxfId="1186" priority="8" operator="equal">
      <formula>"BYE"</formula>
    </cfRule>
  </conditionalFormatting>
  <conditionalFormatting sqref="B6:C7">
    <cfRule type="cellIs" dxfId="1185" priority="1" operator="equal">
      <formula>"BYE"</formula>
    </cfRule>
  </conditionalFormatting>
  <conditionalFormatting sqref="B14:C15">
    <cfRule type="cellIs" dxfId="1184" priority="44" operator="equal">
      <formula>"BYE"</formula>
    </cfRule>
  </conditionalFormatting>
  <conditionalFormatting sqref="B18:C19">
    <cfRule type="cellIs" dxfId="1183" priority="4" operator="equal">
      <formula>"BYE"</formula>
    </cfRule>
  </conditionalFormatting>
  <conditionalFormatting sqref="B22:C23">
    <cfRule type="cellIs" dxfId="1182" priority="40" operator="equal">
      <formula>"BYE"</formula>
    </cfRule>
  </conditionalFormatting>
  <conditionalFormatting sqref="B26:C27">
    <cfRule type="cellIs" dxfId="1181" priority="3" operator="equal">
      <formula>"BYE"</formula>
    </cfRule>
  </conditionalFormatting>
  <conditionalFormatting sqref="B34:C35">
    <cfRule type="cellIs" dxfId="1180" priority="34" operator="equal">
      <formula>"BYE"</formula>
    </cfRule>
  </conditionalFormatting>
  <conditionalFormatting sqref="D7">
    <cfRule type="cellIs" dxfId="1179" priority="88" operator="equal">
      <formula>"패"</formula>
    </cfRule>
    <cfRule type="cellIs" dxfId="1178" priority="89" operator="equal">
      <formula>"승"</formula>
    </cfRule>
  </conditionalFormatting>
  <conditionalFormatting sqref="D10">
    <cfRule type="cellIs" dxfId="1177" priority="87" operator="equal">
      <formula>"승"</formula>
    </cfRule>
    <cfRule type="cellIs" dxfId="1176" priority="86" operator="equal">
      <formula>"패"</formula>
    </cfRule>
  </conditionalFormatting>
  <conditionalFormatting sqref="D15">
    <cfRule type="cellIs" dxfId="1175" priority="85" operator="equal">
      <formula>"승"</formula>
    </cfRule>
    <cfRule type="cellIs" dxfId="1174" priority="84" operator="equal">
      <formula>"패"</formula>
    </cfRule>
  </conditionalFormatting>
  <conditionalFormatting sqref="D18">
    <cfRule type="cellIs" dxfId="1173" priority="82" operator="equal">
      <formula>"패"</formula>
    </cfRule>
    <cfRule type="cellIs" dxfId="1172" priority="83" operator="equal">
      <formula>"승"</formula>
    </cfRule>
  </conditionalFormatting>
  <conditionalFormatting sqref="D23">
    <cfRule type="cellIs" dxfId="1171" priority="81" operator="equal">
      <formula>"승"</formula>
    </cfRule>
    <cfRule type="cellIs" dxfId="1170" priority="80" operator="equal">
      <formula>"패"</formula>
    </cfRule>
  </conditionalFormatting>
  <conditionalFormatting sqref="D26">
    <cfRule type="cellIs" dxfId="1169" priority="79" operator="equal">
      <formula>"승"</formula>
    </cfRule>
    <cfRule type="cellIs" dxfId="1168" priority="78" operator="equal">
      <formula>"패"</formula>
    </cfRule>
  </conditionalFormatting>
  <conditionalFormatting sqref="D31">
    <cfRule type="cellIs" dxfId="1167" priority="77" operator="equal">
      <formula>"승"</formula>
    </cfRule>
    <cfRule type="cellIs" dxfId="1166" priority="76" operator="equal">
      <formula>"패"</formula>
    </cfRule>
  </conditionalFormatting>
  <conditionalFormatting sqref="D34">
    <cfRule type="cellIs" dxfId="1165" priority="75" operator="equal">
      <formula>"승"</formula>
    </cfRule>
    <cfRule type="cellIs" dxfId="1164" priority="74" operator="equal">
      <formula>"패"</formula>
    </cfRule>
  </conditionalFormatting>
  <conditionalFormatting sqref="E9">
    <cfRule type="cellIs" dxfId="1163" priority="56" operator="equal">
      <formula>"패"</formula>
    </cfRule>
    <cfRule type="cellIs" dxfId="1162" priority="57" operator="equal">
      <formula>"승"</formula>
    </cfRule>
  </conditionalFormatting>
  <conditionalFormatting sqref="E25">
    <cfRule type="cellIs" dxfId="1161" priority="52" operator="equal">
      <formula>"패"</formula>
    </cfRule>
    <cfRule type="cellIs" dxfId="1160" priority="53" operator="equal">
      <formula>"승"</formula>
    </cfRule>
  </conditionalFormatting>
  <conditionalFormatting sqref="F13">
    <cfRule type="cellIs" dxfId="1159" priority="50" operator="equal">
      <formula>"패"</formula>
    </cfRule>
    <cfRule type="cellIs" dxfId="1158" priority="51" operator="equal">
      <formula>"승"</formula>
    </cfRule>
  </conditionalFormatting>
  <conditionalFormatting sqref="J9">
    <cfRule type="cellIs" dxfId="1157" priority="54" operator="equal">
      <formula>"패"</formula>
    </cfRule>
    <cfRule type="cellIs" dxfId="1156" priority="55" operator="equal">
      <formula>"승"</formula>
    </cfRule>
  </conditionalFormatting>
  <conditionalFormatting sqref="K7">
    <cfRule type="cellIs" dxfId="1155" priority="73" operator="equal">
      <formula>"승"</formula>
    </cfRule>
    <cfRule type="cellIs" dxfId="1154" priority="72" operator="equal">
      <formula>"패"</formula>
    </cfRule>
  </conditionalFormatting>
  <conditionalFormatting sqref="K10">
    <cfRule type="cellIs" dxfId="1153" priority="70" operator="equal">
      <formula>"패"</formula>
    </cfRule>
    <cfRule type="cellIs" dxfId="1152" priority="71" operator="equal">
      <formula>"승"</formula>
    </cfRule>
  </conditionalFormatting>
  <conditionalFormatting sqref="K15">
    <cfRule type="cellIs" dxfId="1151" priority="68" operator="equal">
      <formula>"패"</formula>
    </cfRule>
    <cfRule type="cellIs" dxfId="1150" priority="69" operator="equal">
      <formula>"승"</formula>
    </cfRule>
  </conditionalFormatting>
  <conditionalFormatting sqref="K18">
    <cfRule type="cellIs" dxfId="1149" priority="67" operator="equal">
      <formula>"승"</formula>
    </cfRule>
    <cfRule type="cellIs" dxfId="1148" priority="66" operator="equal">
      <formula>"패"</formula>
    </cfRule>
  </conditionalFormatting>
  <conditionalFormatting sqref="K23">
    <cfRule type="cellIs" dxfId="1147" priority="65" operator="equal">
      <formula>"승"</formula>
    </cfRule>
    <cfRule type="cellIs" dxfId="1146" priority="64" operator="equal">
      <formula>"패"</formula>
    </cfRule>
  </conditionalFormatting>
  <conditionalFormatting sqref="K26">
    <cfRule type="cellIs" dxfId="1145" priority="62" operator="equal">
      <formula>"패"</formula>
    </cfRule>
    <cfRule type="cellIs" dxfId="1144" priority="63" operator="equal">
      <formula>"승"</formula>
    </cfRule>
  </conditionalFormatting>
  <conditionalFormatting sqref="K31">
    <cfRule type="cellIs" dxfId="1143" priority="61" operator="equal">
      <formula>"승"</formula>
    </cfRule>
    <cfRule type="cellIs" dxfId="1142" priority="60" operator="equal">
      <formula>"패"</formula>
    </cfRule>
  </conditionalFormatting>
  <conditionalFormatting sqref="K34">
    <cfRule type="cellIs" dxfId="1141" priority="59" operator="equal">
      <formula>"승"</formula>
    </cfRule>
    <cfRule type="cellIs" dxfId="1140" priority="58" operator="equal">
      <formula>"패"</formula>
    </cfRule>
  </conditionalFormatting>
  <conditionalFormatting sqref="L10:L11">
    <cfRule type="cellIs" dxfId="1139" priority="7" operator="equal">
      <formula>"BYE"</formula>
    </cfRule>
  </conditionalFormatting>
  <conditionalFormatting sqref="L30:L31">
    <cfRule type="cellIs" dxfId="1138" priority="5" operator="equal">
      <formula>"BYE"</formula>
    </cfRule>
  </conditionalFormatting>
  <conditionalFormatting sqref="L6:M7">
    <cfRule type="cellIs" dxfId="1137" priority="32" operator="equal">
      <formula>"BYE"</formula>
    </cfRule>
  </conditionalFormatting>
  <conditionalFormatting sqref="L14:M15">
    <cfRule type="cellIs" dxfId="1136" priority="28" operator="equal">
      <formula>"BYE"</formula>
    </cfRule>
  </conditionalFormatting>
  <conditionalFormatting sqref="L18:M19">
    <cfRule type="cellIs" dxfId="1135" priority="2" operator="equal">
      <formula>"BYE"</formula>
    </cfRule>
  </conditionalFormatting>
  <conditionalFormatting sqref="L22:M23">
    <cfRule type="cellIs" dxfId="1134" priority="24" operator="equal">
      <formula>"BYE"</formula>
    </cfRule>
  </conditionalFormatting>
  <conditionalFormatting sqref="L26:M27">
    <cfRule type="cellIs" dxfId="1133" priority="22" operator="equal">
      <formula>"BYE"</formula>
    </cfRule>
  </conditionalFormatting>
  <conditionalFormatting sqref="L34:M35">
    <cfRule type="cellIs" dxfId="1132" priority="18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FF0000"/>
    <pageSetUpPr fitToPage="1"/>
  </sheetPr>
  <dimension ref="A1:U28"/>
  <sheetViews>
    <sheetView view="pageBreakPreview" zoomScale="85" zoomScaleNormal="100" zoomScaleSheetLayoutView="85" workbookViewId="0">
      <selection activeCell="W17" sqref="W17"/>
    </sheetView>
  </sheetViews>
  <sheetFormatPr defaultColWidth="9" defaultRowHeight="17.399999999999999" outlineLevelCol="1"/>
  <cols>
    <col min="1" max="1" width="5" customWidth="1"/>
    <col min="2" max="2" width="8.59765625" customWidth="1"/>
    <col min="3" max="3" width="13.59765625" customWidth="1"/>
    <col min="4" max="4" width="10.09765625" customWidth="1"/>
    <col min="5" max="6" width="11.09765625" customWidth="1"/>
    <col min="7" max="8" width="9.09765625" customWidth="1"/>
    <col min="9" max="9" width="13.59765625" customWidth="1"/>
    <col min="10" max="10" width="11.59765625" customWidth="1"/>
    <col min="11" max="11" width="11.09765625" customWidth="1"/>
    <col min="12" max="12" width="13.59765625" customWidth="1"/>
    <col min="13" max="13" width="8.59765625" customWidth="1"/>
    <col min="14" max="14" width="5" customWidth="1"/>
    <col min="15" max="15" width="1.59765625" customWidth="1"/>
    <col min="18" max="18" width="13" bestFit="1" customWidth="1"/>
    <col min="19" max="19" width="7.09765625" style="41" hidden="1" customWidth="1" outlineLevel="1"/>
    <col min="20" max="20" width="3.09765625" hidden="1" customWidth="1" outlineLevel="1"/>
    <col min="21" max="21" width="9" collapsed="1"/>
  </cols>
  <sheetData>
    <row r="1" spans="1:21" ht="36" customHeight="1">
      <c r="A1" s="390" t="s">
        <v>286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02"/>
      <c r="P1" s="302"/>
      <c r="Q1" s="1"/>
    </row>
    <row r="2" spans="1:21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118"/>
    </row>
    <row r="3" spans="1:21" s="1" customFormat="1" ht="19.2">
      <c r="A3" s="15"/>
      <c r="B3" s="393"/>
      <c r="C3" s="393"/>
      <c r="D3" s="394"/>
      <c r="E3" s="14"/>
      <c r="F3" s="14"/>
      <c r="G3" s="395"/>
      <c r="H3" s="395"/>
      <c r="I3" s="14"/>
      <c r="J3" s="14"/>
      <c r="K3" s="393"/>
      <c r="L3" s="393"/>
      <c r="M3" s="394"/>
      <c r="N3" s="6"/>
      <c r="O3" s="118"/>
      <c r="S3" s="41"/>
    </row>
    <row r="4" spans="1:21" ht="16.5" customHeight="1">
      <c r="O4" s="118"/>
    </row>
    <row r="5" spans="1:21" ht="16.5" customHeight="1">
      <c r="A5" s="1" t="s">
        <v>270</v>
      </c>
      <c r="B5" s="1" t="s">
        <v>244</v>
      </c>
      <c r="C5" s="1" t="s">
        <v>269</v>
      </c>
      <c r="D5" s="1"/>
      <c r="E5" s="1"/>
      <c r="F5" s="1"/>
      <c r="G5" s="1"/>
      <c r="H5" s="1"/>
      <c r="I5" s="1"/>
      <c r="J5" s="1"/>
      <c r="K5" s="1"/>
      <c r="L5" s="1" t="s">
        <v>269</v>
      </c>
      <c r="M5" s="1" t="s">
        <v>244</v>
      </c>
      <c r="N5" s="1" t="s">
        <v>270</v>
      </c>
      <c r="O5" s="118"/>
    </row>
    <row r="6" spans="1:21" ht="16.5" customHeight="1">
      <c r="A6" s="383"/>
      <c r="B6" s="383"/>
      <c r="C6" s="383"/>
      <c r="D6" s="5"/>
      <c r="E6" s="5"/>
      <c r="F6" s="5"/>
      <c r="G6" s="5"/>
      <c r="H6" s="5"/>
      <c r="I6" s="5"/>
      <c r="J6" s="5"/>
      <c r="K6" s="5"/>
      <c r="L6" s="383"/>
      <c r="M6" s="383"/>
      <c r="N6" s="2"/>
      <c r="O6" s="118"/>
    </row>
    <row r="7" spans="1:21" ht="16.5" customHeight="1">
      <c r="A7" s="389"/>
      <c r="B7" s="389"/>
      <c r="C7" s="389"/>
      <c r="D7" s="319"/>
      <c r="E7" s="5"/>
      <c r="F7" s="5"/>
      <c r="G7" s="5"/>
      <c r="H7" s="5"/>
      <c r="I7" s="5"/>
      <c r="J7" s="5"/>
      <c r="K7" s="77"/>
      <c r="L7" s="383"/>
      <c r="M7" s="383"/>
      <c r="N7" s="2"/>
      <c r="O7" s="118"/>
      <c r="P7" s="8" t="s">
        <v>221</v>
      </c>
      <c r="Q7" s="8" t="s">
        <v>249</v>
      </c>
      <c r="R7" s="8" t="s">
        <v>269</v>
      </c>
    </row>
    <row r="8" spans="1:21" ht="14.25" customHeight="1">
      <c r="A8" s="384" t="s">
        <v>207</v>
      </c>
      <c r="B8" s="386" t="s">
        <v>178</v>
      </c>
      <c r="C8" s="398" t="s">
        <v>87</v>
      </c>
      <c r="D8" s="5"/>
      <c r="E8" s="321"/>
      <c r="F8" s="5"/>
      <c r="G8" s="5"/>
      <c r="H8" s="5"/>
      <c r="I8" s="5"/>
      <c r="J8" s="5"/>
      <c r="K8" s="214"/>
      <c r="L8" s="386" t="str">
        <f>IFERROR(VLOOKUP(N8,$P$7:$R$19,3,FALSE),"")</f>
        <v>강현욱/정진철</v>
      </c>
      <c r="M8" s="386" t="str">
        <f>IFERROR(VLOOKUP(N8,$P$7:$R$21,2,FALSE),"")</f>
        <v>성남시</v>
      </c>
      <c r="N8" s="387">
        <v>1</v>
      </c>
      <c r="O8" s="118"/>
      <c r="P8" s="318">
        <v>1</v>
      </c>
      <c r="Q8" s="8" t="s">
        <v>176</v>
      </c>
      <c r="R8" s="318" t="s">
        <v>37</v>
      </c>
      <c r="S8" s="41" t="str">
        <f t="shared" ref="S8:S16" si="0">Q8</f>
        <v>성남시</v>
      </c>
      <c r="U8">
        <v>1</v>
      </c>
    </row>
    <row r="9" spans="1:21" ht="14.25" customHeight="1">
      <c r="A9" s="385"/>
      <c r="B9" s="385"/>
      <c r="C9" s="384"/>
      <c r="D9" s="23"/>
      <c r="E9" s="320"/>
      <c r="F9" s="5"/>
      <c r="G9" s="5"/>
      <c r="H9" s="5"/>
      <c r="I9" s="5"/>
      <c r="J9" s="209"/>
      <c r="K9" s="211"/>
      <c r="L9" s="385"/>
      <c r="M9" s="385"/>
      <c r="N9" s="388"/>
      <c r="O9" s="118"/>
      <c r="P9" s="205">
        <v>2</v>
      </c>
      <c r="Q9" s="8" t="s">
        <v>176</v>
      </c>
      <c r="R9" s="205" t="s">
        <v>46</v>
      </c>
      <c r="S9" s="41" t="str">
        <f t="shared" si="0"/>
        <v>성남시</v>
      </c>
      <c r="U9">
        <v>2</v>
      </c>
    </row>
    <row r="10" spans="1:21" ht="16.5" customHeight="1">
      <c r="A10" s="2"/>
      <c r="B10" s="383"/>
      <c r="C10" s="383"/>
      <c r="D10" s="319"/>
      <c r="E10" s="19"/>
      <c r="F10" s="5"/>
      <c r="G10" s="5"/>
      <c r="H10" s="5"/>
      <c r="I10" s="5"/>
      <c r="J10" s="20"/>
      <c r="K10" s="77"/>
      <c r="L10" s="383"/>
      <c r="M10" s="383"/>
      <c r="N10" s="2"/>
      <c r="O10" s="118"/>
      <c r="P10" s="205" t="s">
        <v>207</v>
      </c>
      <c r="Q10" s="8" t="s">
        <v>178</v>
      </c>
      <c r="R10" s="205" t="s">
        <v>87</v>
      </c>
      <c r="S10" s="41" t="str">
        <f t="shared" si="0"/>
        <v>수원시</v>
      </c>
      <c r="U10">
        <v>3</v>
      </c>
    </row>
    <row r="11" spans="1:21" ht="16.5" customHeight="1">
      <c r="A11" s="2"/>
      <c r="B11" s="383"/>
      <c r="C11" s="383"/>
      <c r="D11" s="5"/>
      <c r="E11" s="19"/>
      <c r="F11" s="5"/>
      <c r="G11" s="5"/>
      <c r="H11" s="5"/>
      <c r="I11" s="5"/>
      <c r="J11" s="20"/>
      <c r="K11" s="5"/>
      <c r="L11" s="383"/>
      <c r="M11" s="383"/>
      <c r="N11" s="2"/>
      <c r="O11" s="118"/>
      <c r="P11" s="205"/>
      <c r="Q11" s="205"/>
      <c r="R11" s="205"/>
      <c r="S11" s="41">
        <f t="shared" si="0"/>
        <v>0</v>
      </c>
    </row>
    <row r="12" spans="1:21" ht="12.75" customHeight="1">
      <c r="A12" s="4"/>
      <c r="B12" s="4"/>
      <c r="C12" s="5"/>
      <c r="D12" s="2"/>
      <c r="E12" s="399"/>
      <c r="F12" s="214"/>
      <c r="G12" s="5"/>
      <c r="H12" s="5"/>
      <c r="I12" s="213"/>
      <c r="J12" s="400"/>
      <c r="K12" s="2"/>
      <c r="L12" s="5"/>
      <c r="M12" s="4"/>
      <c r="N12" s="4"/>
      <c r="O12" s="118"/>
      <c r="P12" s="323"/>
      <c r="Q12" s="1"/>
      <c r="R12" s="1"/>
      <c r="S12" s="41">
        <f t="shared" si="0"/>
        <v>0</v>
      </c>
    </row>
    <row r="13" spans="1:21" ht="12.75" customHeight="1">
      <c r="A13" s="5"/>
      <c r="B13" s="5"/>
      <c r="C13" s="5"/>
      <c r="D13" s="2"/>
      <c r="E13" s="399"/>
      <c r="F13" s="401"/>
      <c r="G13" s="402"/>
      <c r="H13" s="402"/>
      <c r="I13" s="403"/>
      <c r="J13" s="400"/>
      <c r="K13" s="2"/>
      <c r="L13" s="5"/>
      <c r="M13" s="5"/>
      <c r="N13" s="5"/>
      <c r="O13" s="118"/>
      <c r="P13" s="323"/>
      <c r="Q13" s="1"/>
      <c r="R13" s="1"/>
      <c r="S13" s="41">
        <f t="shared" si="0"/>
        <v>0</v>
      </c>
    </row>
    <row r="14" spans="1:21" ht="16.5" customHeight="1">
      <c r="A14" s="2"/>
      <c r="B14" s="383"/>
      <c r="C14" s="383"/>
      <c r="D14" s="5"/>
      <c r="E14" s="19"/>
      <c r="F14" s="5"/>
      <c r="G14" s="5"/>
      <c r="H14" s="5"/>
      <c r="I14" s="5"/>
      <c r="J14" s="20"/>
      <c r="K14" s="5"/>
      <c r="L14" s="383"/>
      <c r="M14" s="383"/>
      <c r="N14" s="2"/>
      <c r="O14" s="118"/>
      <c r="P14" s="323"/>
      <c r="Q14" s="1"/>
      <c r="R14" s="1"/>
      <c r="S14" s="41">
        <f t="shared" si="0"/>
        <v>0</v>
      </c>
    </row>
    <row r="15" spans="1:21" ht="16.5" customHeight="1">
      <c r="A15" s="2"/>
      <c r="B15" s="383"/>
      <c r="C15" s="383"/>
      <c r="D15" s="319"/>
      <c r="E15" s="19"/>
      <c r="F15" s="5"/>
      <c r="G15" s="5"/>
      <c r="H15" s="5"/>
      <c r="I15" s="5"/>
      <c r="J15" s="20"/>
      <c r="K15" s="77"/>
      <c r="L15" s="383"/>
      <c r="M15" s="383"/>
      <c r="N15" s="2"/>
      <c r="O15" s="118"/>
      <c r="P15" s="323"/>
      <c r="Q15" s="1"/>
      <c r="R15" s="1"/>
      <c r="S15" s="41">
        <f t="shared" si="0"/>
        <v>0</v>
      </c>
    </row>
    <row r="16" spans="1:21" ht="16.5" customHeight="1">
      <c r="A16" s="386" t="s">
        <v>277</v>
      </c>
      <c r="B16" s="409"/>
      <c r="C16" s="410"/>
      <c r="D16" s="5"/>
      <c r="E16" s="320"/>
      <c r="F16" s="5"/>
      <c r="G16" s="24"/>
      <c r="H16" s="5"/>
      <c r="I16" s="5"/>
      <c r="J16" s="210"/>
      <c r="K16" s="212"/>
      <c r="L16" s="398" t="str">
        <f>IFERROR(VLOOKUP(N16,$P$7:$R$19,3,FALSE),"")</f>
        <v>안광일/성유호</v>
      </c>
      <c r="M16" s="386" t="str">
        <f>IFERROR(VLOOKUP(N16,$P$7:R29,2,FALSE),"")</f>
        <v>성남시</v>
      </c>
      <c r="N16" s="397">
        <v>2</v>
      </c>
      <c r="O16" s="118"/>
      <c r="P16" s="1"/>
      <c r="Q16" s="1"/>
      <c r="R16" s="1"/>
      <c r="S16" s="41">
        <f t="shared" si="0"/>
        <v>0</v>
      </c>
    </row>
    <row r="17" spans="1:18" ht="16.5" customHeight="1">
      <c r="A17" s="411"/>
      <c r="B17" s="412"/>
      <c r="C17" s="413"/>
      <c r="D17" s="322"/>
      <c r="E17" s="23"/>
      <c r="F17" s="5"/>
      <c r="G17" s="5"/>
      <c r="H17" s="5"/>
      <c r="I17" s="5"/>
      <c r="J17" s="5"/>
      <c r="K17" s="214"/>
      <c r="L17" s="384"/>
      <c r="M17" s="384"/>
      <c r="N17" s="384"/>
      <c r="O17" s="118"/>
      <c r="P17" s="1"/>
      <c r="Q17" s="1"/>
      <c r="R17" s="1"/>
    </row>
    <row r="18" spans="1:18" ht="16.5" customHeight="1">
      <c r="A18" s="2"/>
      <c r="B18" s="383"/>
      <c r="C18" s="383"/>
      <c r="D18" s="319"/>
      <c r="E18" s="5"/>
      <c r="F18" s="5"/>
      <c r="G18" s="5"/>
      <c r="H18" s="5"/>
      <c r="I18" s="5"/>
      <c r="J18" s="5"/>
      <c r="K18" s="77"/>
      <c r="L18" s="396"/>
      <c r="M18" s="396"/>
      <c r="N18" s="396"/>
      <c r="O18" s="118"/>
      <c r="P18" s="1"/>
      <c r="Q18" s="1"/>
      <c r="R18" s="1"/>
    </row>
    <row r="19" spans="1:18" ht="16.5" customHeight="1">
      <c r="A19" s="2"/>
      <c r="B19" s="383"/>
      <c r="C19" s="383"/>
      <c r="D19" s="5"/>
      <c r="E19" s="5"/>
      <c r="F19" s="5"/>
      <c r="G19" s="5"/>
      <c r="H19" s="5"/>
      <c r="I19" s="5"/>
      <c r="J19" s="5"/>
      <c r="K19" s="5"/>
      <c r="L19" s="383"/>
      <c r="M19" s="383"/>
      <c r="N19" s="383"/>
      <c r="O19" s="118"/>
      <c r="P19" s="1"/>
      <c r="Q19" s="1"/>
      <c r="R19" s="1"/>
    </row>
    <row r="20" spans="1:18">
      <c r="O20" s="118"/>
    </row>
    <row r="21" spans="1:18">
      <c r="O21" s="118"/>
    </row>
    <row r="22" spans="1:18">
      <c r="O22" s="118"/>
    </row>
    <row r="23" spans="1:18">
      <c r="O23" s="118"/>
    </row>
    <row r="28" spans="1:18">
      <c r="L28" t="s">
        <v>275</v>
      </c>
    </row>
  </sheetData>
  <mergeCells count="42">
    <mergeCell ref="N18:N19"/>
    <mergeCell ref="A18:A19"/>
    <mergeCell ref="B18:B19"/>
    <mergeCell ref="C18:C19"/>
    <mergeCell ref="L18:L19"/>
    <mergeCell ref="M18:M19"/>
    <mergeCell ref="N14:N15"/>
    <mergeCell ref="L16:L17"/>
    <mergeCell ref="M16:M17"/>
    <mergeCell ref="N16:N17"/>
    <mergeCell ref="A14:A15"/>
    <mergeCell ref="B14:B15"/>
    <mergeCell ref="C14:C15"/>
    <mergeCell ref="L14:L15"/>
    <mergeCell ref="M14:M15"/>
    <mergeCell ref="A16:C17"/>
    <mergeCell ref="L10:L11"/>
    <mergeCell ref="M10:M11"/>
    <mergeCell ref="D12:E13"/>
    <mergeCell ref="J12:K13"/>
    <mergeCell ref="F13:I13"/>
    <mergeCell ref="N10:N11"/>
    <mergeCell ref="N6:N7"/>
    <mergeCell ref="A8:A9"/>
    <mergeCell ref="L8:L9"/>
    <mergeCell ref="M8:M9"/>
    <mergeCell ref="N8:N9"/>
    <mergeCell ref="A6:A7"/>
    <mergeCell ref="B6:B7"/>
    <mergeCell ref="C6:C7"/>
    <mergeCell ref="L6:L7"/>
    <mergeCell ref="M6:M7"/>
    <mergeCell ref="A10:A11"/>
    <mergeCell ref="B10:B11"/>
    <mergeCell ref="C10:C11"/>
    <mergeCell ref="B8:B9"/>
    <mergeCell ref="C8:C9"/>
    <mergeCell ref="A1:N1"/>
    <mergeCell ref="A2:N2"/>
    <mergeCell ref="B3:D3"/>
    <mergeCell ref="G3:H3"/>
    <mergeCell ref="K3:M3"/>
  </mergeCells>
  <phoneticPr fontId="21" type="noConversion"/>
  <conditionalFormatting sqref="A16:A17">
    <cfRule type="cellIs" dxfId="1131" priority="1" operator="equal">
      <formula>"BYE"</formula>
    </cfRule>
  </conditionalFormatting>
  <conditionalFormatting sqref="B6:C11">
    <cfRule type="cellIs" dxfId="1130" priority="2" operator="equal">
      <formula>"BYE"</formula>
    </cfRule>
  </conditionalFormatting>
  <conditionalFormatting sqref="B14:C15 B18:C19">
    <cfRule type="cellIs" dxfId="1129" priority="5" operator="equal">
      <formula>"BYE"</formula>
    </cfRule>
  </conditionalFormatting>
  <conditionalFormatting sqref="D7">
    <cfRule type="cellIs" dxfId="1128" priority="30" operator="equal">
      <formula>"패"</formula>
    </cfRule>
    <cfRule type="cellIs" dxfId="1127" priority="31" operator="equal">
      <formula>"승"</formula>
    </cfRule>
  </conditionalFormatting>
  <conditionalFormatting sqref="D10">
    <cfRule type="cellIs" dxfId="1126" priority="28" operator="equal">
      <formula>"패"</formula>
    </cfRule>
    <cfRule type="cellIs" dxfId="1125" priority="29" operator="equal">
      <formula>"승"</formula>
    </cfRule>
  </conditionalFormatting>
  <conditionalFormatting sqref="D15">
    <cfRule type="cellIs" dxfId="1124" priority="26" operator="equal">
      <formula>"패"</formula>
    </cfRule>
    <cfRule type="cellIs" dxfId="1123" priority="27" operator="equal">
      <formula>"승"</formula>
    </cfRule>
  </conditionalFormatting>
  <conditionalFormatting sqref="D17:D18">
    <cfRule type="cellIs" dxfId="1122" priority="11" operator="equal">
      <formula>"패"</formula>
    </cfRule>
    <cfRule type="cellIs" dxfId="1121" priority="12" operator="equal">
      <formula>"승"</formula>
    </cfRule>
  </conditionalFormatting>
  <conditionalFormatting sqref="K7">
    <cfRule type="cellIs" dxfId="1120" priority="22" operator="equal">
      <formula>"패"</formula>
    </cfRule>
    <cfRule type="cellIs" dxfId="1119" priority="23" operator="equal">
      <formula>"승"</formula>
    </cfRule>
  </conditionalFormatting>
  <conditionalFormatting sqref="K10">
    <cfRule type="cellIs" dxfId="1118" priority="20" operator="equal">
      <formula>"패"</formula>
    </cfRule>
    <cfRule type="cellIs" dxfId="1117" priority="21" operator="equal">
      <formula>"승"</formula>
    </cfRule>
  </conditionalFormatting>
  <conditionalFormatting sqref="K15">
    <cfRule type="cellIs" dxfId="1116" priority="18" operator="equal">
      <formula>"패"</formula>
    </cfRule>
    <cfRule type="cellIs" dxfId="1115" priority="19" operator="equal">
      <formula>"승"</formula>
    </cfRule>
  </conditionalFormatting>
  <conditionalFormatting sqref="K18">
    <cfRule type="cellIs" dxfId="1114" priority="16" operator="equal">
      <formula>"패"</formula>
    </cfRule>
    <cfRule type="cellIs" dxfId="1113" priority="17" operator="equal">
      <formula>"승"</formula>
    </cfRule>
  </conditionalFormatting>
  <conditionalFormatting sqref="L6:M11">
    <cfRule type="cellIs" dxfId="1112" priority="10" operator="equal">
      <formula>"BYE"</formula>
    </cfRule>
  </conditionalFormatting>
  <conditionalFormatting sqref="L14:M19">
    <cfRule type="cellIs" dxfId="1111" priority="9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66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9">
    <tabColor rgb="FFFF0000"/>
    <pageSetUpPr fitToPage="1"/>
  </sheetPr>
  <dimension ref="A1:U28"/>
  <sheetViews>
    <sheetView view="pageBreakPreview" zoomScale="85" zoomScaleNormal="100" zoomScaleSheetLayoutView="85" workbookViewId="0">
      <selection activeCell="Q24" sqref="Q24"/>
    </sheetView>
  </sheetViews>
  <sheetFormatPr defaultColWidth="9" defaultRowHeight="17.399999999999999" outlineLevelCol="1"/>
  <cols>
    <col min="1" max="1" width="5" customWidth="1"/>
    <col min="2" max="2" width="8.59765625" customWidth="1"/>
    <col min="3" max="3" width="13.59765625" customWidth="1"/>
    <col min="4" max="4" width="10.09765625" customWidth="1"/>
    <col min="5" max="6" width="11.09765625" customWidth="1"/>
    <col min="7" max="8" width="9.09765625" customWidth="1"/>
    <col min="9" max="9" width="13.59765625" customWidth="1"/>
    <col min="10" max="10" width="11.59765625" customWidth="1"/>
    <col min="11" max="11" width="11.09765625" customWidth="1"/>
    <col min="12" max="12" width="13.59765625" customWidth="1"/>
    <col min="13" max="13" width="8.59765625" customWidth="1"/>
    <col min="14" max="14" width="5" customWidth="1"/>
    <col min="15" max="15" width="1.59765625" customWidth="1"/>
    <col min="18" max="18" width="13" bestFit="1" customWidth="1"/>
    <col min="19" max="19" width="7.09765625" style="41" hidden="1" customWidth="1" outlineLevel="1"/>
    <col min="20" max="20" width="3.09765625" hidden="1" customWidth="1" outlineLevel="1"/>
    <col min="21" max="21" width="9" collapsed="1"/>
  </cols>
  <sheetData>
    <row r="1" spans="1:19" ht="36" customHeight="1">
      <c r="A1" s="390" t="s">
        <v>287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02"/>
      <c r="P1" s="302"/>
      <c r="Q1" s="1"/>
    </row>
    <row r="2" spans="1:19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118"/>
    </row>
    <row r="3" spans="1:19" s="1" customFormat="1" ht="19.2">
      <c r="A3" s="15"/>
      <c r="B3" s="393"/>
      <c r="C3" s="393"/>
      <c r="D3" s="394"/>
      <c r="E3" s="14"/>
      <c r="F3" s="14"/>
      <c r="G3" s="395"/>
      <c r="H3" s="395"/>
      <c r="I3" s="14"/>
      <c r="J3" s="14"/>
      <c r="K3" s="393"/>
      <c r="L3" s="393"/>
      <c r="M3" s="394"/>
      <c r="N3" s="6"/>
      <c r="O3" s="118"/>
      <c r="S3" s="41"/>
    </row>
    <row r="4" spans="1:19" ht="16.5" customHeight="1">
      <c r="O4" s="118"/>
    </row>
    <row r="5" spans="1:19" ht="16.5" customHeight="1">
      <c r="A5" s="1" t="s">
        <v>270</v>
      </c>
      <c r="B5" s="1" t="s">
        <v>244</v>
      </c>
      <c r="C5" s="1" t="s">
        <v>269</v>
      </c>
      <c r="D5" s="1"/>
      <c r="E5" s="1"/>
      <c r="F5" s="1"/>
      <c r="G5" s="1"/>
      <c r="H5" s="1"/>
      <c r="I5" s="1"/>
      <c r="J5" s="1"/>
      <c r="K5" s="1"/>
      <c r="L5" s="1" t="s">
        <v>269</v>
      </c>
      <c r="M5" s="1" t="s">
        <v>244</v>
      </c>
      <c r="N5" s="1" t="s">
        <v>270</v>
      </c>
      <c r="O5" s="118"/>
    </row>
    <row r="6" spans="1:19" ht="16.5" customHeight="1">
      <c r="A6" s="383"/>
      <c r="B6" s="383"/>
      <c r="C6" s="383"/>
      <c r="D6" s="5"/>
      <c r="E6" s="5"/>
      <c r="F6" s="5"/>
      <c r="G6" s="5"/>
      <c r="H6" s="5"/>
      <c r="I6" s="5"/>
      <c r="J6" s="5"/>
      <c r="K6" s="5"/>
      <c r="L6" s="383"/>
      <c r="M6" s="383"/>
      <c r="N6" s="2"/>
      <c r="O6" s="118"/>
    </row>
    <row r="7" spans="1:19" ht="16.5" customHeight="1">
      <c r="A7" s="389"/>
      <c r="B7" s="389"/>
      <c r="C7" s="389"/>
      <c r="D7" s="319"/>
      <c r="E7" s="5"/>
      <c r="F7" s="5"/>
      <c r="G7" s="5"/>
      <c r="H7" s="5"/>
      <c r="I7" s="5"/>
      <c r="J7" s="5"/>
      <c r="K7" s="77"/>
      <c r="L7" s="383"/>
      <c r="M7" s="383"/>
      <c r="N7" s="2"/>
      <c r="O7" s="118"/>
      <c r="P7" s="8" t="s">
        <v>221</v>
      </c>
      <c r="Q7" s="8" t="s">
        <v>249</v>
      </c>
      <c r="R7" s="8" t="s">
        <v>269</v>
      </c>
    </row>
    <row r="8" spans="1:19" ht="14.25" customHeight="1">
      <c r="A8" s="384" t="s">
        <v>207</v>
      </c>
      <c r="B8" s="386" t="str">
        <f>IFERROR(VLOOKUP(A8,$P$7:$R$21,2,FALSE),"")</f>
        <v>수원시</v>
      </c>
      <c r="C8" s="398" t="str">
        <f>IFERROR(VLOOKUP(A8,$P$7:$R$19,3,FALSE),"")</f>
        <v>INOUEMIO/서근혜</v>
      </c>
      <c r="D8" s="5"/>
      <c r="E8" s="321"/>
      <c r="F8" s="5"/>
      <c r="G8" s="5"/>
      <c r="H8" s="5"/>
      <c r="I8" s="5"/>
      <c r="J8" s="5"/>
      <c r="K8" s="214"/>
      <c r="L8" s="386" t="str">
        <f>IFERROR(VLOOKUP(N8,$P$7:$R$19,3,FALSE),"")</f>
        <v>김향/정다운</v>
      </c>
      <c r="M8" s="386" t="str">
        <f>IFERROR(VLOOKUP(N8,$P$7:$R$21,2,FALSE),"")</f>
        <v>성남시</v>
      </c>
      <c r="N8" s="387">
        <v>1</v>
      </c>
      <c r="O8" s="118"/>
      <c r="P8" s="318">
        <v>1</v>
      </c>
      <c r="Q8" s="8" t="s">
        <v>176</v>
      </c>
      <c r="R8" s="318" t="s">
        <v>86</v>
      </c>
      <c r="S8" s="41" t="str">
        <f t="shared" ref="S8:S16" si="0">Q8</f>
        <v>성남시</v>
      </c>
    </row>
    <row r="9" spans="1:19" ht="14.25" customHeight="1">
      <c r="A9" s="385"/>
      <c r="B9" s="385"/>
      <c r="C9" s="384"/>
      <c r="D9" s="23"/>
      <c r="E9" s="320"/>
      <c r="F9" s="5"/>
      <c r="G9" s="5"/>
      <c r="H9" s="5"/>
      <c r="I9" s="5"/>
      <c r="J9" s="209"/>
      <c r="K9" s="211"/>
      <c r="L9" s="385"/>
      <c r="M9" s="385"/>
      <c r="N9" s="388"/>
      <c r="O9" s="118"/>
      <c r="P9" s="205" t="s">
        <v>207</v>
      </c>
      <c r="Q9" s="8" t="s">
        <v>178</v>
      </c>
      <c r="R9" s="8" t="s">
        <v>9</v>
      </c>
      <c r="S9" s="41" t="str">
        <f t="shared" si="0"/>
        <v>수원시</v>
      </c>
    </row>
    <row r="10" spans="1:19" ht="16.5" customHeight="1">
      <c r="A10" s="2"/>
      <c r="B10" s="383"/>
      <c r="C10" s="383"/>
      <c r="D10" s="319"/>
      <c r="E10" s="19"/>
      <c r="F10" s="5"/>
      <c r="G10" s="5"/>
      <c r="H10" s="5"/>
      <c r="I10" s="5"/>
      <c r="J10" s="20"/>
      <c r="K10" s="77"/>
      <c r="L10" s="383"/>
      <c r="M10" s="383"/>
      <c r="N10" s="2"/>
      <c r="O10" s="118"/>
      <c r="P10" s="205">
        <v>2</v>
      </c>
      <c r="Q10" s="8" t="s">
        <v>189</v>
      </c>
      <c r="R10" s="205" t="s">
        <v>79</v>
      </c>
      <c r="S10" s="41" t="str">
        <f t="shared" si="0"/>
        <v>평택시</v>
      </c>
    </row>
    <row r="11" spans="1:19" ht="16.5" customHeight="1">
      <c r="A11" s="2"/>
      <c r="B11" s="383"/>
      <c r="C11" s="383"/>
      <c r="D11" s="5"/>
      <c r="E11" s="19"/>
      <c r="F11" s="5"/>
      <c r="G11" s="5"/>
      <c r="H11" s="5"/>
      <c r="I11" s="5"/>
      <c r="J11" s="20"/>
      <c r="K11" s="5"/>
      <c r="L11" s="383"/>
      <c r="M11" s="383"/>
      <c r="N11" s="2"/>
      <c r="O11" s="118"/>
      <c r="P11" s="205"/>
      <c r="Q11" s="205"/>
      <c r="R11" s="205"/>
      <c r="S11" s="41">
        <f t="shared" si="0"/>
        <v>0</v>
      </c>
    </row>
    <row r="12" spans="1:19" ht="12.75" customHeight="1">
      <c r="A12" s="4"/>
      <c r="B12" s="4"/>
      <c r="C12" s="5"/>
      <c r="D12" s="2"/>
      <c r="E12" s="399"/>
      <c r="F12" s="214"/>
      <c r="G12" s="5"/>
      <c r="H12" s="5"/>
      <c r="I12" s="213"/>
      <c r="J12" s="400"/>
      <c r="K12" s="2"/>
      <c r="L12" s="5"/>
      <c r="M12" s="4"/>
      <c r="N12" s="4"/>
      <c r="O12" s="118"/>
      <c r="P12" s="323"/>
      <c r="Q12" s="1"/>
      <c r="R12" s="1"/>
      <c r="S12" s="41">
        <f t="shared" si="0"/>
        <v>0</v>
      </c>
    </row>
    <row r="13" spans="1:19" ht="12.75" customHeight="1">
      <c r="A13" s="5"/>
      <c r="B13" s="5"/>
      <c r="C13" s="5"/>
      <c r="D13" s="2"/>
      <c r="E13" s="399"/>
      <c r="F13" s="401"/>
      <c r="G13" s="402"/>
      <c r="H13" s="402"/>
      <c r="I13" s="403"/>
      <c r="J13" s="400"/>
      <c r="K13" s="2"/>
      <c r="L13" s="5"/>
      <c r="M13" s="5"/>
      <c r="N13" s="5"/>
      <c r="O13" s="118"/>
      <c r="P13" s="323"/>
      <c r="Q13" s="1"/>
      <c r="R13" s="1"/>
      <c r="S13" s="41">
        <f t="shared" si="0"/>
        <v>0</v>
      </c>
    </row>
    <row r="14" spans="1:19" ht="16.5" customHeight="1">
      <c r="A14" s="2"/>
      <c r="B14" s="383"/>
      <c r="C14" s="383"/>
      <c r="D14" s="5"/>
      <c r="E14" s="19"/>
      <c r="F14" s="5"/>
      <c r="G14" s="5"/>
      <c r="H14" s="5"/>
      <c r="I14" s="5"/>
      <c r="J14" s="20"/>
      <c r="K14" s="5"/>
      <c r="L14" s="383"/>
      <c r="M14" s="383"/>
      <c r="N14" s="2"/>
      <c r="O14" s="118"/>
      <c r="P14" s="323"/>
      <c r="Q14" s="1"/>
      <c r="R14" s="1"/>
      <c r="S14" s="41">
        <f t="shared" si="0"/>
        <v>0</v>
      </c>
    </row>
    <row r="15" spans="1:19" ht="16.5" customHeight="1">
      <c r="A15" s="2"/>
      <c r="B15" s="383"/>
      <c r="C15" s="383"/>
      <c r="D15" s="319"/>
      <c r="E15" s="19"/>
      <c r="F15" s="5"/>
      <c r="G15" s="5"/>
      <c r="H15" s="5"/>
      <c r="I15" s="5"/>
      <c r="J15" s="20"/>
      <c r="K15" s="77"/>
      <c r="L15" s="383"/>
      <c r="M15" s="383"/>
      <c r="N15" s="2"/>
      <c r="O15" s="118"/>
      <c r="P15" s="323"/>
      <c r="Q15" s="1"/>
      <c r="R15" s="1"/>
      <c r="S15" s="41">
        <f t="shared" si="0"/>
        <v>0</v>
      </c>
    </row>
    <row r="16" spans="1:19" ht="16.5" customHeight="1">
      <c r="A16" s="386" t="s">
        <v>277</v>
      </c>
      <c r="B16" s="409"/>
      <c r="C16" s="410"/>
      <c r="D16" s="5"/>
      <c r="E16" s="320"/>
      <c r="F16" s="5"/>
      <c r="G16" s="24"/>
      <c r="H16" s="5"/>
      <c r="I16" s="5"/>
      <c r="J16" s="210"/>
      <c r="K16" s="212"/>
      <c r="L16" s="398" t="str">
        <f>IFERROR(VLOOKUP(N16,$P$7:$R$19,3,FALSE),"")</f>
        <v>이안영/최은희</v>
      </c>
      <c r="M16" s="386" t="str">
        <f>IFERROR(VLOOKUP(N16,$P$7:R29,2,FALSE),"")</f>
        <v>평택시</v>
      </c>
      <c r="N16" s="397">
        <v>2</v>
      </c>
      <c r="O16" s="118"/>
      <c r="P16" s="1"/>
      <c r="Q16" s="1"/>
      <c r="R16" s="1"/>
      <c r="S16" s="41">
        <f t="shared" si="0"/>
        <v>0</v>
      </c>
    </row>
    <row r="17" spans="1:18" ht="16.5" customHeight="1">
      <c r="A17" s="411"/>
      <c r="B17" s="412"/>
      <c r="C17" s="413"/>
      <c r="D17" s="322"/>
      <c r="E17" s="23"/>
      <c r="F17" s="5"/>
      <c r="G17" s="5"/>
      <c r="H17" s="5"/>
      <c r="I17" s="5"/>
      <c r="J17" s="5"/>
      <c r="K17" s="214"/>
      <c r="L17" s="384"/>
      <c r="M17" s="384"/>
      <c r="N17" s="384"/>
      <c r="O17" s="118"/>
      <c r="P17" s="1"/>
      <c r="Q17" s="1"/>
      <c r="R17" s="1"/>
    </row>
    <row r="18" spans="1:18" ht="16.5" customHeight="1">
      <c r="A18" s="2"/>
      <c r="B18" s="383"/>
      <c r="C18" s="383"/>
      <c r="D18" s="319"/>
      <c r="E18" s="5"/>
      <c r="F18" s="5"/>
      <c r="G18" s="5"/>
      <c r="H18" s="5"/>
      <c r="I18" s="5"/>
      <c r="J18" s="5"/>
      <c r="K18" s="77"/>
      <c r="L18" s="396"/>
      <c r="M18" s="396"/>
      <c r="N18" s="396"/>
      <c r="O18" s="118"/>
      <c r="P18" s="1"/>
      <c r="Q18" s="1"/>
      <c r="R18" s="1"/>
    </row>
    <row r="19" spans="1:18" ht="16.5" customHeight="1">
      <c r="A19" s="2"/>
      <c r="B19" s="383"/>
      <c r="C19" s="383"/>
      <c r="D19" s="5"/>
      <c r="E19" s="5"/>
      <c r="F19" s="5"/>
      <c r="G19" s="5"/>
      <c r="H19" s="5"/>
      <c r="I19" s="5"/>
      <c r="J19" s="5"/>
      <c r="K19" s="5"/>
      <c r="L19" s="383"/>
      <c r="M19" s="383"/>
      <c r="N19" s="383"/>
      <c r="O19" s="118"/>
      <c r="P19" s="1"/>
      <c r="Q19" s="1"/>
      <c r="R19" s="1"/>
    </row>
    <row r="20" spans="1:18">
      <c r="O20" s="118"/>
    </row>
    <row r="21" spans="1:18">
      <c r="O21" s="118"/>
    </row>
    <row r="22" spans="1:18">
      <c r="O22" s="118"/>
    </row>
    <row r="23" spans="1:18">
      <c r="O23" s="118"/>
    </row>
    <row r="28" spans="1:18">
      <c r="L28" t="s">
        <v>275</v>
      </c>
    </row>
  </sheetData>
  <mergeCells count="42">
    <mergeCell ref="N18:N19"/>
    <mergeCell ref="A18:A19"/>
    <mergeCell ref="B18:B19"/>
    <mergeCell ref="C18:C19"/>
    <mergeCell ref="L18:L19"/>
    <mergeCell ref="M18:M19"/>
    <mergeCell ref="N14:N15"/>
    <mergeCell ref="L16:L17"/>
    <mergeCell ref="M16:M17"/>
    <mergeCell ref="N16:N17"/>
    <mergeCell ref="A14:A15"/>
    <mergeCell ref="B14:B15"/>
    <mergeCell ref="C14:C15"/>
    <mergeCell ref="L14:L15"/>
    <mergeCell ref="M14:M15"/>
    <mergeCell ref="A16:C17"/>
    <mergeCell ref="L10:L11"/>
    <mergeCell ref="M10:M11"/>
    <mergeCell ref="D12:E13"/>
    <mergeCell ref="J12:K13"/>
    <mergeCell ref="F13:I13"/>
    <mergeCell ref="N10:N11"/>
    <mergeCell ref="N6:N7"/>
    <mergeCell ref="A8:A9"/>
    <mergeCell ref="L8:L9"/>
    <mergeCell ref="M8:M9"/>
    <mergeCell ref="N8:N9"/>
    <mergeCell ref="A6:A7"/>
    <mergeCell ref="B6:B7"/>
    <mergeCell ref="C6:C7"/>
    <mergeCell ref="L6:L7"/>
    <mergeCell ref="M6:M7"/>
    <mergeCell ref="A10:A11"/>
    <mergeCell ref="B10:B11"/>
    <mergeCell ref="C10:C11"/>
    <mergeCell ref="B8:B9"/>
    <mergeCell ref="C8:C9"/>
    <mergeCell ref="A1:N1"/>
    <mergeCell ref="A2:N2"/>
    <mergeCell ref="B3:D3"/>
    <mergeCell ref="G3:H3"/>
    <mergeCell ref="K3:M3"/>
  </mergeCells>
  <phoneticPr fontId="21" type="noConversion"/>
  <conditionalFormatting sqref="A16:A17">
    <cfRule type="cellIs" dxfId="1110" priority="1" operator="equal">
      <formula>"BYE"</formula>
    </cfRule>
  </conditionalFormatting>
  <conditionalFormatting sqref="B6:C11">
    <cfRule type="cellIs" dxfId="1109" priority="2" operator="equal">
      <formula>"BYE"</formula>
    </cfRule>
  </conditionalFormatting>
  <conditionalFormatting sqref="B14:C15 B18:C19">
    <cfRule type="cellIs" dxfId="1108" priority="5" operator="equal">
      <formula>"BYE"</formula>
    </cfRule>
  </conditionalFormatting>
  <conditionalFormatting sqref="D7">
    <cfRule type="cellIs" dxfId="1107" priority="30" operator="equal">
      <formula>"패"</formula>
    </cfRule>
    <cfRule type="cellIs" dxfId="1106" priority="31" operator="equal">
      <formula>"승"</formula>
    </cfRule>
  </conditionalFormatting>
  <conditionalFormatting sqref="D10">
    <cfRule type="cellIs" dxfId="1105" priority="28" operator="equal">
      <formula>"패"</formula>
    </cfRule>
    <cfRule type="cellIs" dxfId="1104" priority="29" operator="equal">
      <formula>"승"</formula>
    </cfRule>
  </conditionalFormatting>
  <conditionalFormatting sqref="D15">
    <cfRule type="cellIs" dxfId="1103" priority="26" operator="equal">
      <formula>"패"</formula>
    </cfRule>
    <cfRule type="cellIs" dxfId="1102" priority="27" operator="equal">
      <formula>"승"</formula>
    </cfRule>
  </conditionalFormatting>
  <conditionalFormatting sqref="D17:D18">
    <cfRule type="cellIs" dxfId="1101" priority="11" operator="equal">
      <formula>"패"</formula>
    </cfRule>
    <cfRule type="cellIs" dxfId="1100" priority="12" operator="equal">
      <formula>"승"</formula>
    </cfRule>
  </conditionalFormatting>
  <conditionalFormatting sqref="K7">
    <cfRule type="cellIs" dxfId="1099" priority="22" operator="equal">
      <formula>"패"</formula>
    </cfRule>
    <cfRule type="cellIs" dxfId="1098" priority="23" operator="equal">
      <formula>"승"</formula>
    </cfRule>
  </conditionalFormatting>
  <conditionalFormatting sqref="K10">
    <cfRule type="cellIs" dxfId="1097" priority="20" operator="equal">
      <formula>"패"</formula>
    </cfRule>
    <cfRule type="cellIs" dxfId="1096" priority="21" operator="equal">
      <formula>"승"</formula>
    </cfRule>
  </conditionalFormatting>
  <conditionalFormatting sqref="K15">
    <cfRule type="cellIs" dxfId="1095" priority="18" operator="equal">
      <formula>"패"</formula>
    </cfRule>
    <cfRule type="cellIs" dxfId="1094" priority="19" operator="equal">
      <formula>"승"</formula>
    </cfRule>
  </conditionalFormatting>
  <conditionalFormatting sqref="K18">
    <cfRule type="cellIs" dxfId="1093" priority="16" operator="equal">
      <formula>"패"</formula>
    </cfRule>
    <cfRule type="cellIs" dxfId="1092" priority="17" operator="equal">
      <formula>"승"</formula>
    </cfRule>
  </conditionalFormatting>
  <conditionalFormatting sqref="L6:M11">
    <cfRule type="cellIs" dxfId="1091" priority="10" operator="equal">
      <formula>"BYE"</formula>
    </cfRule>
  </conditionalFormatting>
  <conditionalFormatting sqref="L14:M19">
    <cfRule type="cellIs" dxfId="1090" priority="9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69" fitToHeight="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8">
    <tabColor rgb="FFFF0000"/>
    <pageSetUpPr fitToPage="1"/>
  </sheetPr>
  <dimension ref="A1:V35"/>
  <sheetViews>
    <sheetView showGridLines="0" view="pageBreakPreview" zoomScale="85" zoomScaleNormal="100" zoomScaleSheetLayoutView="85" workbookViewId="0">
      <selection activeCell="V6" sqref="V6"/>
    </sheetView>
  </sheetViews>
  <sheetFormatPr defaultColWidth="9" defaultRowHeight="17.399999999999999" outlineLevelCol="1"/>
  <cols>
    <col min="1" max="1" width="5" customWidth="1"/>
    <col min="2" max="2" width="8.59765625" customWidth="1"/>
    <col min="3" max="3" width="13.59765625" customWidth="1"/>
    <col min="4" max="4" width="10.09765625" customWidth="1"/>
    <col min="5" max="6" width="11.09765625" customWidth="1"/>
    <col min="7" max="8" width="9.09765625" customWidth="1"/>
    <col min="9" max="9" width="13.59765625" customWidth="1"/>
    <col min="10" max="10" width="10.59765625" customWidth="1"/>
    <col min="11" max="11" width="11.09765625" customWidth="1"/>
    <col min="12" max="12" width="13.59765625" customWidth="1"/>
    <col min="13" max="13" width="8.59765625" customWidth="1"/>
    <col min="14" max="14" width="5" customWidth="1"/>
    <col min="15" max="15" width="1.09765625" customWidth="1"/>
    <col min="16" max="16" width="6.09765625" customWidth="1"/>
    <col min="19" max="19" width="0" hidden="1" customWidth="1"/>
    <col min="20" max="20" width="1.59765625" style="41" hidden="1" customWidth="1" outlineLevel="1"/>
    <col min="21" max="21" width="3.09765625" hidden="1" customWidth="1" outlineLevel="1"/>
    <col min="22" max="22" width="9" collapsed="1"/>
  </cols>
  <sheetData>
    <row r="1" spans="1:22" ht="27.75" customHeight="1">
      <c r="A1" s="390" t="s">
        <v>288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238"/>
    </row>
    <row r="2" spans="1:22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</row>
    <row r="3" spans="1:22" s="1" customFormat="1" ht="19.2">
      <c r="A3" s="15"/>
      <c r="B3" s="393"/>
      <c r="C3" s="393"/>
      <c r="D3" s="393"/>
      <c r="E3" s="14"/>
      <c r="F3" s="14"/>
      <c r="G3" s="395"/>
      <c r="H3" s="395"/>
      <c r="I3" s="14"/>
      <c r="J3" s="14"/>
      <c r="K3" s="393"/>
      <c r="L3" s="393"/>
      <c r="M3" s="394"/>
      <c r="N3" s="6"/>
      <c r="O3"/>
      <c r="T3" s="41"/>
    </row>
    <row r="4" spans="1:22" ht="16.5" customHeight="1"/>
    <row r="5" spans="1:22" ht="16.5" customHeight="1">
      <c r="A5" s="1" t="s">
        <v>270</v>
      </c>
      <c r="B5" s="1" t="s">
        <v>244</v>
      </c>
      <c r="C5" s="1" t="s">
        <v>269</v>
      </c>
      <c r="D5" s="1"/>
      <c r="E5" s="1"/>
      <c r="F5" s="1"/>
      <c r="I5" s="1"/>
      <c r="J5" s="1"/>
      <c r="K5" s="1"/>
      <c r="L5" s="1" t="s">
        <v>269</v>
      </c>
      <c r="M5" s="1" t="s">
        <v>244</v>
      </c>
      <c r="N5" s="1" t="s">
        <v>270</v>
      </c>
    </row>
    <row r="6" spans="1:22" ht="16.5" customHeight="1">
      <c r="A6" s="386" t="s">
        <v>207</v>
      </c>
      <c r="B6" s="386" t="str">
        <f>IFERROR(VLOOKUP(A6,$P$7:R26,2,0),"")</f>
        <v>수원시</v>
      </c>
      <c r="C6" s="386" t="str">
        <f>IFERROR(VLOOKUP(A6,$P$7:$R$27,3,0),"")</f>
        <v>INOUEMIO</v>
      </c>
      <c r="D6" s="27"/>
      <c r="L6" s="386" t="str">
        <f>IFERROR(VLOOKUP(N6,$P$7:$R$27,3,0),"")</f>
        <v>최은희</v>
      </c>
      <c r="M6" s="386" t="str">
        <f>IFERROR(VLOOKUP(N6,$P$7:R23,2,0),"")</f>
        <v>평택시</v>
      </c>
      <c r="N6" s="386">
        <v>5</v>
      </c>
    </row>
    <row r="7" spans="1:22" ht="16.5" customHeight="1">
      <c r="A7" s="385"/>
      <c r="B7" s="385"/>
      <c r="C7" s="385"/>
      <c r="D7" s="61"/>
      <c r="K7" s="69"/>
      <c r="L7" s="385"/>
      <c r="M7" s="385"/>
      <c r="N7" s="385"/>
      <c r="P7" s="8" t="s">
        <v>221</v>
      </c>
      <c r="Q7" s="8" t="s">
        <v>249</v>
      </c>
      <c r="R7" s="8" t="s">
        <v>238</v>
      </c>
      <c r="S7" s="26" t="s">
        <v>239</v>
      </c>
    </row>
    <row r="8" spans="1:22" ht="14.25" customHeight="1">
      <c r="A8" s="407"/>
      <c r="B8" s="407"/>
      <c r="C8" s="407"/>
      <c r="D8" s="29"/>
      <c r="K8" s="406"/>
      <c r="L8" s="407"/>
      <c r="M8" s="407"/>
      <c r="N8" s="407"/>
      <c r="P8" s="205">
        <v>2</v>
      </c>
      <c r="Q8" s="8" t="s">
        <v>210</v>
      </c>
      <c r="R8" s="8" t="s">
        <v>213</v>
      </c>
      <c r="S8" s="37"/>
      <c r="T8" s="41" t="str">
        <f>Q15</f>
        <v>평택시</v>
      </c>
      <c r="V8">
        <v>1</v>
      </c>
    </row>
    <row r="9" spans="1:22" ht="14.25" customHeight="1">
      <c r="A9" s="408"/>
      <c r="B9" s="408"/>
      <c r="C9" s="408"/>
      <c r="D9" s="29"/>
      <c r="E9" s="116"/>
      <c r="J9" s="68"/>
      <c r="K9" s="406"/>
      <c r="L9" s="408"/>
      <c r="M9" s="408"/>
      <c r="N9" s="408"/>
      <c r="P9" s="205">
        <v>1</v>
      </c>
      <c r="Q9" s="8" t="s">
        <v>176</v>
      </c>
      <c r="R9" s="8" t="s">
        <v>208</v>
      </c>
      <c r="S9" s="37"/>
      <c r="T9" s="41" t="str">
        <f>Q16</f>
        <v>평택시</v>
      </c>
      <c r="V9">
        <v>2</v>
      </c>
    </row>
    <row r="10" spans="1:22" ht="16.5" customHeight="1">
      <c r="A10" s="386" t="s">
        <v>277</v>
      </c>
      <c r="B10" s="409"/>
      <c r="C10" s="410"/>
      <c r="D10" s="62"/>
      <c r="E10" s="29"/>
      <c r="J10" s="28"/>
      <c r="K10" s="70"/>
      <c r="L10" s="386" t="s">
        <v>277</v>
      </c>
      <c r="M10" s="409"/>
      <c r="N10" s="410"/>
      <c r="P10" s="205">
        <v>3</v>
      </c>
      <c r="Q10" s="8" t="s">
        <v>176</v>
      </c>
      <c r="R10" s="8" t="s">
        <v>203</v>
      </c>
      <c r="S10" s="37"/>
      <c r="T10" s="41" t="str">
        <f t="shared" ref="T10:T16" si="0">Q8</f>
        <v>부천시</v>
      </c>
      <c r="V10">
        <v>3</v>
      </c>
    </row>
    <row r="11" spans="1:22" ht="16.5" customHeight="1">
      <c r="A11" s="411"/>
      <c r="B11" s="412"/>
      <c r="C11" s="413"/>
      <c r="D11" s="35"/>
      <c r="E11" s="29"/>
      <c r="J11" s="28"/>
      <c r="L11" s="411"/>
      <c r="M11" s="412"/>
      <c r="N11" s="413"/>
      <c r="P11" s="205" t="s">
        <v>207</v>
      </c>
      <c r="Q11" s="8" t="s">
        <v>178</v>
      </c>
      <c r="R11" s="8" t="s">
        <v>2</v>
      </c>
      <c r="S11" s="37"/>
      <c r="T11" s="41" t="str">
        <f t="shared" si="0"/>
        <v>성남시</v>
      </c>
      <c r="V11">
        <v>4</v>
      </c>
    </row>
    <row r="12" spans="1:22" ht="12.75" customHeight="1">
      <c r="A12" s="1"/>
      <c r="B12" s="1"/>
      <c r="C12" s="123"/>
      <c r="D12" s="124"/>
      <c r="E12" s="414"/>
      <c r="F12" s="126"/>
      <c r="J12" s="415"/>
      <c r="L12" s="32"/>
      <c r="M12" s="1"/>
      <c r="N12" s="1"/>
      <c r="P12" s="205">
        <v>9</v>
      </c>
      <c r="Q12" s="8" t="s">
        <v>178</v>
      </c>
      <c r="R12" s="8" t="s">
        <v>104</v>
      </c>
      <c r="S12" s="37"/>
      <c r="T12" s="41" t="str">
        <f t="shared" si="0"/>
        <v>성남시</v>
      </c>
      <c r="V12">
        <v>5</v>
      </c>
    </row>
    <row r="13" spans="1:22" ht="12.75" customHeight="1">
      <c r="C13" s="44"/>
      <c r="D13" s="124"/>
      <c r="E13" s="414"/>
      <c r="F13" s="167"/>
      <c r="I13" s="35"/>
      <c r="J13" s="415"/>
      <c r="P13" s="205">
        <v>7</v>
      </c>
      <c r="Q13" s="8" t="s">
        <v>199</v>
      </c>
      <c r="R13" s="8" t="s">
        <v>97</v>
      </c>
      <c r="S13" s="37"/>
      <c r="T13" s="41" t="str">
        <f t="shared" si="0"/>
        <v>수원시</v>
      </c>
      <c r="V13">
        <v>6</v>
      </c>
    </row>
    <row r="14" spans="1:22" ht="16.5" customHeight="1">
      <c r="A14" s="386">
        <v>1</v>
      </c>
      <c r="B14" s="386" t="str">
        <f>IFERROR(VLOOKUP(A14,$P$7:R34,2,0),"")</f>
        <v>성남시</v>
      </c>
      <c r="C14" s="386" t="str">
        <f>IFERROR(VLOOKUP(A14,$P$7:$R$27,3,0),"")</f>
        <v>김향</v>
      </c>
      <c r="D14" s="125"/>
      <c r="E14" s="29"/>
      <c r="F14" s="29"/>
      <c r="I14" s="28"/>
      <c r="J14" s="28"/>
      <c r="L14" s="386" t="str">
        <f>IFERROR(VLOOKUP(N14,$P$7:$R$27,3,0),"")</f>
        <v>정지혜</v>
      </c>
      <c r="M14" s="386" t="str">
        <f>IFERROR(VLOOKUP(N14,$P$7:R31,2,0),"")</f>
        <v>화성시</v>
      </c>
      <c r="N14" s="386">
        <v>6</v>
      </c>
      <c r="P14" s="205">
        <v>4</v>
      </c>
      <c r="Q14" s="8" t="s">
        <v>165</v>
      </c>
      <c r="R14" s="8" t="s">
        <v>175</v>
      </c>
      <c r="S14" s="37"/>
      <c r="T14" s="41" t="str">
        <f t="shared" si="0"/>
        <v>수원시</v>
      </c>
      <c r="V14">
        <v>7</v>
      </c>
    </row>
    <row r="15" spans="1:22" ht="16.5" customHeight="1">
      <c r="A15" s="385"/>
      <c r="B15" s="385"/>
      <c r="C15" s="385"/>
      <c r="D15" s="61"/>
      <c r="E15" s="29"/>
      <c r="F15" s="29"/>
      <c r="I15" s="28"/>
      <c r="J15" s="28"/>
      <c r="K15" s="69"/>
      <c r="L15" s="385"/>
      <c r="M15" s="385"/>
      <c r="N15" s="385"/>
      <c r="P15" s="205">
        <v>8</v>
      </c>
      <c r="Q15" s="8" t="s">
        <v>189</v>
      </c>
      <c r="R15" s="8" t="s">
        <v>114</v>
      </c>
      <c r="S15" s="37"/>
      <c r="T15" s="41" t="str">
        <f t="shared" si="0"/>
        <v>시흥시</v>
      </c>
      <c r="V15">
        <v>8</v>
      </c>
    </row>
    <row r="16" spans="1:22" ht="16.5" customHeight="1">
      <c r="A16" s="407"/>
      <c r="B16" s="407"/>
      <c r="C16" s="407"/>
      <c r="D16" s="29"/>
      <c r="E16" s="117"/>
      <c r="F16" s="29"/>
      <c r="G16" s="34"/>
      <c r="I16" s="28"/>
      <c r="J16" s="79"/>
      <c r="K16" s="406"/>
      <c r="L16" s="407"/>
      <c r="M16" s="407"/>
      <c r="N16" s="407"/>
      <c r="P16" s="205">
        <v>5</v>
      </c>
      <c r="Q16" s="8" t="s">
        <v>189</v>
      </c>
      <c r="R16" s="8" t="s">
        <v>172</v>
      </c>
      <c r="S16" s="37"/>
      <c r="T16" s="41" t="str">
        <f t="shared" si="0"/>
        <v>안산시</v>
      </c>
      <c r="V16">
        <v>9</v>
      </c>
    </row>
    <row r="17" spans="1:22" ht="16.5" customHeight="1">
      <c r="A17" s="408"/>
      <c r="B17" s="408"/>
      <c r="C17" s="408"/>
      <c r="D17" s="29"/>
      <c r="F17" s="29"/>
      <c r="G17" s="28"/>
      <c r="I17" s="28"/>
      <c r="K17" s="406"/>
      <c r="L17" s="408"/>
      <c r="M17" s="408"/>
      <c r="N17" s="408"/>
      <c r="P17" s="205">
        <v>6</v>
      </c>
      <c r="Q17" s="356" t="s">
        <v>188</v>
      </c>
      <c r="R17" s="8" t="s">
        <v>254</v>
      </c>
      <c r="S17" s="336"/>
      <c r="T17" s="41" t="str">
        <f t="shared" ref="T17:T27" si="1">Q17</f>
        <v>화성시</v>
      </c>
      <c r="V17">
        <v>10</v>
      </c>
    </row>
    <row r="18" spans="1:22" ht="16.5" customHeight="1">
      <c r="A18" s="386" t="s">
        <v>277</v>
      </c>
      <c r="B18" s="409"/>
      <c r="C18" s="410"/>
      <c r="D18" s="62"/>
      <c r="F18" s="29"/>
      <c r="I18" s="28"/>
      <c r="K18" s="70"/>
      <c r="L18" s="386" t="s">
        <v>277</v>
      </c>
      <c r="M18" s="409"/>
      <c r="N18" s="410"/>
      <c r="P18" s="205"/>
      <c r="Q18" s="8"/>
      <c r="R18" s="8"/>
      <c r="S18" s="337"/>
      <c r="T18" s="41">
        <f t="shared" si="1"/>
        <v>0</v>
      </c>
    </row>
    <row r="19" spans="1:22" ht="16.5" customHeight="1">
      <c r="A19" s="411"/>
      <c r="B19" s="412"/>
      <c r="C19" s="413"/>
      <c r="F19" s="29"/>
      <c r="G19" s="417"/>
      <c r="H19" s="418"/>
      <c r="I19" s="28"/>
      <c r="K19" s="33"/>
      <c r="L19" s="411"/>
      <c r="M19" s="412"/>
      <c r="N19" s="413"/>
      <c r="P19" s="205"/>
      <c r="Q19" s="8"/>
      <c r="R19" s="8"/>
      <c r="S19" s="337"/>
      <c r="T19" s="41">
        <f t="shared" si="1"/>
        <v>0</v>
      </c>
    </row>
    <row r="20" spans="1:22" ht="15" customHeight="1">
      <c r="A20" s="1"/>
      <c r="B20" s="1"/>
      <c r="C20" s="1"/>
      <c r="E20" s="383"/>
      <c r="F20" s="419"/>
      <c r="G20" s="420"/>
      <c r="H20" s="405"/>
      <c r="I20" s="421"/>
      <c r="J20" s="383"/>
      <c r="L20" s="1"/>
      <c r="M20" s="1"/>
      <c r="N20" s="1"/>
      <c r="P20" s="323"/>
      <c r="S20" s="337"/>
      <c r="T20" s="41">
        <f t="shared" si="1"/>
        <v>0</v>
      </c>
    </row>
    <row r="21" spans="1:22" ht="15" customHeight="1">
      <c r="E21" s="383"/>
      <c r="F21" s="419"/>
      <c r="G21" s="422"/>
      <c r="H21" s="398"/>
      <c r="I21" s="421"/>
      <c r="J21" s="383"/>
      <c r="P21" s="323"/>
      <c r="S21" s="337"/>
      <c r="T21" s="41">
        <f t="shared" si="1"/>
        <v>0</v>
      </c>
    </row>
    <row r="22" spans="1:22" ht="16.5" customHeight="1">
      <c r="A22" s="386">
        <v>2</v>
      </c>
      <c r="B22" s="386" t="str">
        <f>IFERROR(VLOOKUP(A22,$P$7:R42,2,0),"")</f>
        <v>부천시</v>
      </c>
      <c r="C22" s="386" t="str">
        <f>IFERROR(VLOOKUP(A22,$P$7:$R$27,3,0),"")</f>
        <v>조영순</v>
      </c>
      <c r="F22" s="29"/>
      <c r="I22" s="28"/>
      <c r="L22" s="386" t="str">
        <f>IFERROR(VLOOKUP(N22,$P$7:$R$27,3,0),"")</f>
        <v>박유미</v>
      </c>
      <c r="M22" s="386" t="str">
        <f>IFERROR(VLOOKUP(N22,$P$7:R39,2,0),"")</f>
        <v>시흥시</v>
      </c>
      <c r="N22" s="386">
        <v>7</v>
      </c>
      <c r="P22" s="323"/>
      <c r="S22" s="337"/>
      <c r="T22" s="41">
        <f t="shared" si="1"/>
        <v>0</v>
      </c>
    </row>
    <row r="23" spans="1:22" ht="16.5" customHeight="1">
      <c r="A23" s="385"/>
      <c r="B23" s="385"/>
      <c r="C23" s="385"/>
      <c r="D23" s="61"/>
      <c r="F23" s="29"/>
      <c r="I23" s="28"/>
      <c r="K23" s="69"/>
      <c r="L23" s="385"/>
      <c r="M23" s="385"/>
      <c r="N23" s="385"/>
      <c r="P23" s="323"/>
      <c r="S23" s="337"/>
      <c r="T23" s="41">
        <f t="shared" si="1"/>
        <v>0</v>
      </c>
    </row>
    <row r="24" spans="1:22" ht="16.5" customHeight="1">
      <c r="A24" s="407"/>
      <c r="B24" s="407"/>
      <c r="C24" s="407"/>
      <c r="D24" s="29"/>
      <c r="F24" s="29"/>
      <c r="I24" s="28"/>
      <c r="K24" s="416"/>
      <c r="L24" s="407"/>
      <c r="M24" s="407"/>
      <c r="N24" s="407"/>
      <c r="P24" s="323"/>
      <c r="Q24" s="337"/>
      <c r="R24" s="337"/>
      <c r="S24" s="337"/>
      <c r="T24" s="41">
        <f t="shared" si="1"/>
        <v>0</v>
      </c>
    </row>
    <row r="25" spans="1:22" ht="16.5" customHeight="1">
      <c r="A25" s="408"/>
      <c r="B25" s="408"/>
      <c r="C25" s="408"/>
      <c r="D25" s="29"/>
      <c r="E25" s="116"/>
      <c r="F25" s="29"/>
      <c r="I25" s="28"/>
      <c r="J25" s="35"/>
      <c r="K25" s="416"/>
      <c r="L25" s="408"/>
      <c r="M25" s="408"/>
      <c r="N25" s="408"/>
      <c r="P25" s="323"/>
      <c r="Q25" s="337"/>
      <c r="R25" s="337"/>
      <c r="S25" s="337"/>
      <c r="T25" s="41">
        <f t="shared" si="1"/>
        <v>0</v>
      </c>
    </row>
    <row r="26" spans="1:22" ht="16.5" customHeight="1">
      <c r="A26" s="386">
        <v>3</v>
      </c>
      <c r="B26" s="386" t="str">
        <f>IFERROR(VLOOKUP(A26,$P$7:R46,2,0),"")</f>
        <v>성남시</v>
      </c>
      <c r="C26" s="386" t="str">
        <f>IFERROR(VLOOKUP(A26,$P$7:$R$27,3,0),"")</f>
        <v>정다운</v>
      </c>
      <c r="D26" s="62"/>
      <c r="E26" s="29"/>
      <c r="F26" s="29"/>
      <c r="I26" s="28"/>
      <c r="J26" s="28"/>
      <c r="K26" s="70"/>
      <c r="L26" s="386" t="str">
        <f>IFERROR(VLOOKUP(N26,$P$7:$R$27,3,0),"")</f>
        <v>이안영</v>
      </c>
      <c r="M26" s="386" t="str">
        <f>IFERROR(VLOOKUP(N26,$P$7:R43,2,0),"")</f>
        <v>평택시</v>
      </c>
      <c r="N26" s="386">
        <v>8</v>
      </c>
      <c r="T26" s="41">
        <f t="shared" si="1"/>
        <v>0</v>
      </c>
    </row>
    <row r="27" spans="1:22" ht="16.5" customHeight="1">
      <c r="A27" s="385"/>
      <c r="B27" s="385"/>
      <c r="C27" s="385"/>
      <c r="E27" s="29"/>
      <c r="F27" s="29"/>
      <c r="I27" s="28"/>
      <c r="J27" s="28"/>
      <c r="L27" s="385"/>
      <c r="M27" s="385"/>
      <c r="N27" s="385"/>
      <c r="T27" s="41">
        <f t="shared" si="1"/>
        <v>0</v>
      </c>
    </row>
    <row r="28" spans="1:22" ht="12" customHeight="1">
      <c r="A28" s="1"/>
      <c r="B28" s="1"/>
      <c r="C28" s="32"/>
      <c r="D28" s="216"/>
      <c r="E28" s="414"/>
      <c r="F28" s="115"/>
      <c r="I28" s="28"/>
      <c r="J28" s="415"/>
      <c r="L28" s="32"/>
      <c r="M28" s="1"/>
      <c r="N28" s="1"/>
      <c r="T28" s="41" t="e">
        <f>#REF!</f>
        <v>#REF!</v>
      </c>
    </row>
    <row r="29" spans="1:22" ht="12.75" customHeight="1">
      <c r="C29" s="125"/>
      <c r="E29" s="414"/>
      <c r="F29" s="35"/>
      <c r="I29" s="32"/>
      <c r="J29" s="415"/>
      <c r="T29" s="41" t="e">
        <f>#REF!</f>
        <v>#REF!</v>
      </c>
    </row>
    <row r="30" spans="1:22" ht="16.5" customHeight="1">
      <c r="A30" s="386" t="s">
        <v>277</v>
      </c>
      <c r="B30" s="409"/>
      <c r="C30" s="410"/>
      <c r="E30" s="29"/>
      <c r="J30" s="28"/>
      <c r="L30" s="386" t="s">
        <v>277</v>
      </c>
      <c r="M30" s="409"/>
      <c r="N30" s="410"/>
      <c r="T30" s="41" t="e">
        <f>#REF!</f>
        <v>#REF!</v>
      </c>
    </row>
    <row r="31" spans="1:22" ht="16.5" customHeight="1">
      <c r="A31" s="411"/>
      <c r="B31" s="412"/>
      <c r="C31" s="413"/>
      <c r="D31" s="61"/>
      <c r="E31" s="29"/>
      <c r="J31" s="28"/>
      <c r="K31" s="69"/>
      <c r="L31" s="411"/>
      <c r="M31" s="412"/>
      <c r="N31" s="413"/>
      <c r="T31" s="41" t="e">
        <f>#REF!</f>
        <v>#REF!</v>
      </c>
    </row>
    <row r="32" spans="1:22" ht="12.75" customHeight="1">
      <c r="A32" s="407"/>
      <c r="B32" s="407"/>
      <c r="C32" s="407"/>
      <c r="D32" s="29"/>
      <c r="E32" s="117"/>
      <c r="J32" s="27"/>
      <c r="K32" s="406"/>
      <c r="L32" s="407"/>
      <c r="M32" s="407"/>
      <c r="N32" s="407"/>
      <c r="T32" s="41" t="e">
        <f>#REF!</f>
        <v>#REF!</v>
      </c>
    </row>
    <row r="33" spans="1:14" ht="14.25" customHeight="1">
      <c r="A33" s="408"/>
      <c r="B33" s="408"/>
      <c r="C33" s="408"/>
      <c r="D33" s="29"/>
      <c r="G33" s="383"/>
      <c r="H33" s="383"/>
      <c r="K33" s="406"/>
      <c r="L33" s="408"/>
      <c r="M33" s="408"/>
      <c r="N33" s="408"/>
    </row>
    <row r="34" spans="1:14" ht="16.5" customHeight="1">
      <c r="A34" s="386">
        <v>4</v>
      </c>
      <c r="B34" s="386" t="str">
        <f>IFERROR(VLOOKUP(A34,$P$7:R54,2,0),"")</f>
        <v>안산시</v>
      </c>
      <c r="C34" s="386" t="str">
        <f>IFERROR(VLOOKUP(A34,$P$7:$R$27,3,0),"")</f>
        <v>고경희</v>
      </c>
      <c r="D34" s="62"/>
      <c r="K34" s="70"/>
      <c r="L34" s="386" t="str">
        <f>IFERROR(VLOOKUP(N34,$P$7:$R$27,3,0),"")</f>
        <v>서근혜</v>
      </c>
      <c r="M34" s="386" t="str">
        <f>IFERROR(VLOOKUP(N34,$P$7:R51,2,0),"")</f>
        <v>수원시</v>
      </c>
      <c r="N34" s="398">
        <v>9</v>
      </c>
    </row>
    <row r="35" spans="1:14" ht="16.5" customHeight="1">
      <c r="A35" s="385"/>
      <c r="B35" s="385"/>
      <c r="C35" s="385"/>
      <c r="L35" s="385"/>
      <c r="M35" s="385"/>
      <c r="N35" s="418"/>
    </row>
  </sheetData>
  <mergeCells count="63">
    <mergeCell ref="A30:C31"/>
    <mergeCell ref="L30:N31"/>
    <mergeCell ref="A1:P1"/>
    <mergeCell ref="N26:N27"/>
    <mergeCell ref="L26:L27"/>
    <mergeCell ref="M26:M27"/>
    <mergeCell ref="L8:N9"/>
    <mergeCell ref="M14:M15"/>
    <mergeCell ref="N14:N15"/>
    <mergeCell ref="L16:N17"/>
    <mergeCell ref="L14:L15"/>
    <mergeCell ref="L10:N11"/>
    <mergeCell ref="L24:N25"/>
    <mergeCell ref="E20:F21"/>
    <mergeCell ref="G20:H20"/>
    <mergeCell ref="I20:J21"/>
    <mergeCell ref="N34:N35"/>
    <mergeCell ref="A32:C33"/>
    <mergeCell ref="G33:H33"/>
    <mergeCell ref="A34:A35"/>
    <mergeCell ref="B34:B35"/>
    <mergeCell ref="C34:C35"/>
    <mergeCell ref="L34:L35"/>
    <mergeCell ref="M34:M35"/>
    <mergeCell ref="L32:N33"/>
    <mergeCell ref="K32:K33"/>
    <mergeCell ref="G21:H21"/>
    <mergeCell ref="L22:L23"/>
    <mergeCell ref="M22:M23"/>
    <mergeCell ref="N22:N23"/>
    <mergeCell ref="A14:A15"/>
    <mergeCell ref="E28:E29"/>
    <mergeCell ref="J28:J29"/>
    <mergeCell ref="K24:K25"/>
    <mergeCell ref="A2:N2"/>
    <mergeCell ref="B3:D3"/>
    <mergeCell ref="G3:H3"/>
    <mergeCell ref="K3:M3"/>
    <mergeCell ref="G19:H19"/>
    <mergeCell ref="A8:C9"/>
    <mergeCell ref="N6:N7"/>
    <mergeCell ref="A6:A7"/>
    <mergeCell ref="L6:L7"/>
    <mergeCell ref="M6:M7"/>
    <mergeCell ref="A16:C17"/>
    <mergeCell ref="A26:A27"/>
    <mergeCell ref="B26:B27"/>
    <mergeCell ref="C26:C27"/>
    <mergeCell ref="B6:B7"/>
    <mergeCell ref="C6:C7"/>
    <mergeCell ref="A18:C19"/>
    <mergeCell ref="L18:N19"/>
    <mergeCell ref="E12:E13"/>
    <mergeCell ref="J12:J13"/>
    <mergeCell ref="K8:K9"/>
    <mergeCell ref="A24:C25"/>
    <mergeCell ref="A22:A23"/>
    <mergeCell ref="B22:B23"/>
    <mergeCell ref="C22:C23"/>
    <mergeCell ref="B14:B15"/>
    <mergeCell ref="C14:C15"/>
    <mergeCell ref="K16:K17"/>
    <mergeCell ref="A10:C11"/>
  </mergeCells>
  <phoneticPr fontId="21" type="noConversion"/>
  <conditionalFormatting sqref="A10:A11">
    <cfRule type="cellIs" dxfId="1089" priority="14" operator="equal">
      <formula>"BYE"</formula>
    </cfRule>
  </conditionalFormatting>
  <conditionalFormatting sqref="A18:A19">
    <cfRule type="cellIs" dxfId="1088" priority="2" operator="equal">
      <formula>"BYE"</formula>
    </cfRule>
  </conditionalFormatting>
  <conditionalFormatting sqref="A30:A31">
    <cfRule type="cellIs" dxfId="1087" priority="11" operator="equal">
      <formula>"BYE"</formula>
    </cfRule>
  </conditionalFormatting>
  <conditionalFormatting sqref="B6:C7">
    <cfRule type="cellIs" dxfId="1086" priority="4" operator="equal">
      <formula>"BYE"</formula>
    </cfRule>
  </conditionalFormatting>
  <conditionalFormatting sqref="B14:C15">
    <cfRule type="cellIs" dxfId="1085" priority="46" operator="equal">
      <formula>"BYE"</formula>
    </cfRule>
  </conditionalFormatting>
  <conditionalFormatting sqref="B22:C23">
    <cfRule type="cellIs" dxfId="1084" priority="43" operator="equal">
      <formula>"BYE"</formula>
    </cfRule>
  </conditionalFormatting>
  <conditionalFormatting sqref="B26:C27">
    <cfRule type="cellIs" dxfId="1083" priority="6" operator="equal">
      <formula>"BYE"</formula>
    </cfRule>
  </conditionalFormatting>
  <conditionalFormatting sqref="B34:C35">
    <cfRule type="cellIs" dxfId="1082" priority="37" operator="equal">
      <formula>"BYE"</formula>
    </cfRule>
  </conditionalFormatting>
  <conditionalFormatting sqref="D7">
    <cfRule type="cellIs" dxfId="1081" priority="92" operator="equal">
      <formula>"승"</formula>
    </cfRule>
    <cfRule type="cellIs" dxfId="1080" priority="91" operator="equal">
      <formula>"패"</formula>
    </cfRule>
  </conditionalFormatting>
  <conditionalFormatting sqref="D10">
    <cfRule type="cellIs" dxfId="1079" priority="90" operator="equal">
      <formula>"승"</formula>
    </cfRule>
    <cfRule type="cellIs" dxfId="1078" priority="89" operator="equal">
      <formula>"패"</formula>
    </cfRule>
  </conditionalFormatting>
  <conditionalFormatting sqref="D15">
    <cfRule type="cellIs" dxfId="1077" priority="88" operator="equal">
      <formula>"승"</formula>
    </cfRule>
    <cfRule type="cellIs" dxfId="1076" priority="87" operator="equal">
      <formula>"패"</formula>
    </cfRule>
  </conditionalFormatting>
  <conditionalFormatting sqref="D18">
    <cfRule type="cellIs" dxfId="1075" priority="85" operator="equal">
      <formula>"패"</formula>
    </cfRule>
    <cfRule type="cellIs" dxfId="1074" priority="86" operator="equal">
      <formula>"승"</formula>
    </cfRule>
  </conditionalFormatting>
  <conditionalFormatting sqref="D23">
    <cfRule type="cellIs" dxfId="1073" priority="84" operator="equal">
      <formula>"승"</formula>
    </cfRule>
    <cfRule type="cellIs" dxfId="1072" priority="83" operator="equal">
      <formula>"패"</formula>
    </cfRule>
  </conditionalFormatting>
  <conditionalFormatting sqref="D26">
    <cfRule type="cellIs" dxfId="1071" priority="82" operator="equal">
      <formula>"승"</formula>
    </cfRule>
    <cfRule type="cellIs" dxfId="1070" priority="81" operator="equal">
      <formula>"패"</formula>
    </cfRule>
  </conditionalFormatting>
  <conditionalFormatting sqref="D31">
    <cfRule type="cellIs" dxfId="1069" priority="80" operator="equal">
      <formula>"승"</formula>
    </cfRule>
    <cfRule type="cellIs" dxfId="1068" priority="79" operator="equal">
      <formula>"패"</formula>
    </cfRule>
  </conditionalFormatting>
  <conditionalFormatting sqref="D34">
    <cfRule type="cellIs" dxfId="1067" priority="78" operator="equal">
      <formula>"승"</formula>
    </cfRule>
    <cfRule type="cellIs" dxfId="1066" priority="77" operator="equal">
      <formula>"패"</formula>
    </cfRule>
  </conditionalFormatting>
  <conditionalFormatting sqref="E9">
    <cfRule type="cellIs" dxfId="1065" priority="59" operator="equal">
      <formula>"패"</formula>
    </cfRule>
    <cfRule type="cellIs" dxfId="1064" priority="60" operator="equal">
      <formula>"승"</formula>
    </cfRule>
  </conditionalFormatting>
  <conditionalFormatting sqref="E25">
    <cfRule type="cellIs" dxfId="1063" priority="55" operator="equal">
      <formula>"패"</formula>
    </cfRule>
    <cfRule type="cellIs" dxfId="1062" priority="56" operator="equal">
      <formula>"승"</formula>
    </cfRule>
  </conditionalFormatting>
  <conditionalFormatting sqref="F13">
    <cfRule type="cellIs" dxfId="1061" priority="53" operator="equal">
      <formula>"패"</formula>
    </cfRule>
    <cfRule type="cellIs" dxfId="1060" priority="54" operator="equal">
      <formula>"승"</formula>
    </cfRule>
  </conditionalFormatting>
  <conditionalFormatting sqref="J9">
    <cfRule type="cellIs" dxfId="1059" priority="57" operator="equal">
      <formula>"패"</formula>
    </cfRule>
    <cfRule type="cellIs" dxfId="1058" priority="58" operator="equal">
      <formula>"승"</formula>
    </cfRule>
  </conditionalFormatting>
  <conditionalFormatting sqref="K7">
    <cfRule type="cellIs" dxfId="1057" priority="76" operator="equal">
      <formula>"승"</formula>
    </cfRule>
    <cfRule type="cellIs" dxfId="1056" priority="75" operator="equal">
      <formula>"패"</formula>
    </cfRule>
  </conditionalFormatting>
  <conditionalFormatting sqref="K10">
    <cfRule type="cellIs" dxfId="1055" priority="73" operator="equal">
      <formula>"패"</formula>
    </cfRule>
    <cfRule type="cellIs" dxfId="1054" priority="74" operator="equal">
      <formula>"승"</formula>
    </cfRule>
  </conditionalFormatting>
  <conditionalFormatting sqref="K15">
    <cfRule type="cellIs" dxfId="1053" priority="71" operator="equal">
      <formula>"패"</formula>
    </cfRule>
    <cfRule type="cellIs" dxfId="1052" priority="72" operator="equal">
      <formula>"승"</formula>
    </cfRule>
  </conditionalFormatting>
  <conditionalFormatting sqref="K18">
    <cfRule type="cellIs" dxfId="1051" priority="70" operator="equal">
      <formula>"승"</formula>
    </cfRule>
    <cfRule type="cellIs" dxfId="1050" priority="69" operator="equal">
      <formula>"패"</formula>
    </cfRule>
  </conditionalFormatting>
  <conditionalFormatting sqref="K23">
    <cfRule type="cellIs" dxfId="1049" priority="68" operator="equal">
      <formula>"승"</formula>
    </cfRule>
    <cfRule type="cellIs" dxfId="1048" priority="67" operator="equal">
      <formula>"패"</formula>
    </cfRule>
  </conditionalFormatting>
  <conditionalFormatting sqref="K26">
    <cfRule type="cellIs" dxfId="1047" priority="65" operator="equal">
      <formula>"패"</formula>
    </cfRule>
    <cfRule type="cellIs" dxfId="1046" priority="66" operator="equal">
      <formula>"승"</formula>
    </cfRule>
  </conditionalFormatting>
  <conditionalFormatting sqref="K31">
    <cfRule type="cellIs" dxfId="1045" priority="64" operator="equal">
      <formula>"승"</formula>
    </cfRule>
    <cfRule type="cellIs" dxfId="1044" priority="63" operator="equal">
      <formula>"패"</formula>
    </cfRule>
  </conditionalFormatting>
  <conditionalFormatting sqref="K34">
    <cfRule type="cellIs" dxfId="1043" priority="62" operator="equal">
      <formula>"승"</formula>
    </cfRule>
    <cfRule type="cellIs" dxfId="1042" priority="61" operator="equal">
      <formula>"패"</formula>
    </cfRule>
  </conditionalFormatting>
  <conditionalFormatting sqref="L10:L11">
    <cfRule type="cellIs" dxfId="1041" priority="10" operator="equal">
      <formula>"BYE"</formula>
    </cfRule>
  </conditionalFormatting>
  <conditionalFormatting sqref="L18:L19">
    <cfRule type="cellIs" dxfId="1040" priority="1" operator="equal">
      <formula>"BYE"</formula>
    </cfRule>
  </conditionalFormatting>
  <conditionalFormatting sqref="L30:L31">
    <cfRule type="cellIs" dxfId="1039" priority="8" operator="equal">
      <formula>"BYE"</formula>
    </cfRule>
  </conditionalFormatting>
  <conditionalFormatting sqref="L6:M7">
    <cfRule type="cellIs" dxfId="1038" priority="35" operator="equal">
      <formula>"BYE"</formula>
    </cfRule>
  </conditionalFormatting>
  <conditionalFormatting sqref="L14:M15">
    <cfRule type="cellIs" dxfId="1037" priority="31" operator="equal">
      <formula>"BYE"</formula>
    </cfRule>
  </conditionalFormatting>
  <conditionalFormatting sqref="L22:M23">
    <cfRule type="cellIs" dxfId="1036" priority="27" operator="equal">
      <formula>"BYE"</formula>
    </cfRule>
  </conditionalFormatting>
  <conditionalFormatting sqref="L26:M27">
    <cfRule type="cellIs" dxfId="1035" priority="25" operator="equal">
      <formula>"BYE"</formula>
    </cfRule>
  </conditionalFormatting>
  <conditionalFormatting sqref="L34:M35">
    <cfRule type="cellIs" dxfId="1034" priority="21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69" fitToHeight="0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0000"/>
    <pageSetUpPr fitToPage="1"/>
  </sheetPr>
  <dimension ref="A1:S28"/>
  <sheetViews>
    <sheetView view="pageBreakPreview" zoomScale="85" zoomScaleNormal="100" zoomScaleSheetLayoutView="85" workbookViewId="0">
      <selection activeCell="S17" sqref="S17"/>
    </sheetView>
  </sheetViews>
  <sheetFormatPr defaultColWidth="9" defaultRowHeight="17.399999999999999"/>
  <cols>
    <col min="1" max="1" width="5" customWidth="1"/>
    <col min="2" max="2" width="8.59765625" customWidth="1"/>
    <col min="3" max="3" width="13.59765625" customWidth="1"/>
    <col min="4" max="4" width="10.09765625" customWidth="1"/>
    <col min="5" max="6" width="11.09765625" customWidth="1"/>
    <col min="7" max="8" width="9.09765625" customWidth="1"/>
    <col min="9" max="9" width="13.59765625" customWidth="1"/>
    <col min="10" max="10" width="11.59765625" customWidth="1"/>
    <col min="11" max="11" width="11.09765625" customWidth="1"/>
    <col min="12" max="12" width="13.59765625" customWidth="1"/>
    <col min="13" max="13" width="8.59765625" customWidth="1"/>
    <col min="14" max="14" width="5" customWidth="1"/>
    <col min="15" max="15" width="1.59765625" customWidth="1"/>
    <col min="18" max="18" width="19.5" customWidth="1"/>
  </cols>
  <sheetData>
    <row r="1" spans="1:19" ht="36" customHeight="1">
      <c r="A1" s="390" t="s">
        <v>289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02"/>
      <c r="P1" s="302"/>
      <c r="Q1" s="1"/>
    </row>
    <row r="2" spans="1:19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118"/>
    </row>
    <row r="3" spans="1:19" s="1" customFormat="1" ht="19.2">
      <c r="A3" s="15"/>
      <c r="B3" s="393"/>
      <c r="C3" s="393"/>
      <c r="D3" s="394"/>
      <c r="E3" s="14"/>
      <c r="F3" s="14"/>
      <c r="G3" s="395"/>
      <c r="H3" s="395"/>
      <c r="I3" s="14"/>
      <c r="J3" s="14"/>
      <c r="K3" s="393"/>
      <c r="L3" s="393"/>
      <c r="M3" s="394"/>
      <c r="N3" s="6"/>
      <c r="O3" s="118"/>
    </row>
    <row r="4" spans="1:19" ht="16.5" customHeight="1">
      <c r="O4" s="118"/>
    </row>
    <row r="5" spans="1:19" ht="16.5" customHeight="1">
      <c r="A5" s="1" t="s">
        <v>270</v>
      </c>
      <c r="B5" s="1" t="s">
        <v>244</v>
      </c>
      <c r="C5" s="1" t="s">
        <v>269</v>
      </c>
      <c r="D5" s="1"/>
      <c r="E5" s="1"/>
      <c r="F5" s="1"/>
      <c r="G5" s="1"/>
      <c r="H5" s="1"/>
      <c r="I5" s="1"/>
      <c r="J5" s="1"/>
      <c r="K5" s="1"/>
      <c r="L5" s="1" t="s">
        <v>269</v>
      </c>
      <c r="M5" s="1" t="s">
        <v>244</v>
      </c>
      <c r="N5" s="1" t="s">
        <v>270</v>
      </c>
      <c r="O5" s="118"/>
    </row>
    <row r="6" spans="1:19" ht="16.5" customHeight="1">
      <c r="A6" s="386" t="s">
        <v>207</v>
      </c>
      <c r="B6" s="386" t="str">
        <f>IFERROR(VLOOKUP(A6,$P$7:R19,2,0),"")</f>
        <v>수원시</v>
      </c>
      <c r="C6" s="386" t="str">
        <f>IFERROR(VLOOKUP(A6,$P$7:$R$19,3,0),"")</f>
        <v>최진우,이노우에미오</v>
      </c>
      <c r="D6" s="16"/>
      <c r="E6" s="5"/>
      <c r="F6" s="5"/>
      <c r="G6" s="5"/>
      <c r="H6" s="5"/>
      <c r="I6" s="5"/>
      <c r="J6" s="5"/>
      <c r="K6" s="5"/>
      <c r="L6" s="387" t="str">
        <f>IFERROR(VLOOKUP(N6,$P$7:$R$19,3,FALSE),"")</f>
        <v>강현욱,정다운</v>
      </c>
      <c r="M6" s="387" t="str">
        <f>IFERROR(VLOOKUP(N6,$P$7:R19,2,FALSE),"")</f>
        <v>성남시</v>
      </c>
      <c r="N6" s="387">
        <v>4</v>
      </c>
      <c r="O6" s="118"/>
    </row>
    <row r="7" spans="1:19" ht="16.5" customHeight="1">
      <c r="A7" s="385"/>
      <c r="B7" s="385"/>
      <c r="C7" s="385"/>
      <c r="D7" s="61"/>
      <c r="E7" s="5"/>
      <c r="F7" s="5"/>
      <c r="G7" s="5"/>
      <c r="H7" s="5"/>
      <c r="I7" s="5"/>
      <c r="J7" s="5"/>
      <c r="K7" s="69"/>
      <c r="L7" s="388"/>
      <c r="M7" s="388"/>
      <c r="N7" s="388"/>
      <c r="O7" s="118"/>
      <c r="P7" s="335" t="s">
        <v>221</v>
      </c>
      <c r="Q7" s="335" t="s">
        <v>249</v>
      </c>
      <c r="R7" s="335" t="s">
        <v>269</v>
      </c>
    </row>
    <row r="8" spans="1:19" ht="14.25" customHeight="1">
      <c r="A8" s="407"/>
      <c r="B8" s="407"/>
      <c r="C8" s="407"/>
      <c r="D8" s="19"/>
      <c r="E8" s="5"/>
      <c r="F8" s="5"/>
      <c r="G8" s="5"/>
      <c r="H8" s="5"/>
      <c r="I8" s="5"/>
      <c r="J8" s="5"/>
      <c r="K8" s="304"/>
      <c r="L8" s="407"/>
      <c r="M8" s="407"/>
      <c r="N8" s="407"/>
      <c r="O8" s="118"/>
      <c r="P8" s="335">
        <v>5</v>
      </c>
      <c r="Q8" s="357" t="s">
        <v>210</v>
      </c>
      <c r="R8" s="335" t="s">
        <v>38</v>
      </c>
      <c r="S8">
        <v>1</v>
      </c>
    </row>
    <row r="9" spans="1:19" ht="14.25" customHeight="1">
      <c r="A9" s="408"/>
      <c r="B9" s="408"/>
      <c r="C9" s="408"/>
      <c r="D9" s="19"/>
      <c r="E9" s="211"/>
      <c r="F9" s="5"/>
      <c r="G9" s="5"/>
      <c r="H9" s="5"/>
      <c r="I9" s="5"/>
      <c r="J9" s="209"/>
      <c r="K9" s="304"/>
      <c r="L9" s="408"/>
      <c r="M9" s="408"/>
      <c r="N9" s="408"/>
      <c r="O9" s="118"/>
      <c r="P9" s="335">
        <v>4</v>
      </c>
      <c r="Q9" s="335" t="s">
        <v>176</v>
      </c>
      <c r="R9" s="335" t="s">
        <v>64</v>
      </c>
      <c r="S9">
        <v>2</v>
      </c>
    </row>
    <row r="10" spans="1:19" ht="16.5" customHeight="1">
      <c r="A10" s="387">
        <v>1</v>
      </c>
      <c r="B10" s="386" t="str">
        <f>IFERROR(VLOOKUP(A10,$P$7:R23,2,0),"")</f>
        <v>평택시</v>
      </c>
      <c r="C10" s="386" t="str">
        <f>IFERROR(VLOOKUP(A10,$P$7:$R$19,3,0),"")</f>
        <v>이안영,안석규</v>
      </c>
      <c r="D10" s="62"/>
      <c r="E10" s="19"/>
      <c r="F10" s="5"/>
      <c r="G10" s="5"/>
      <c r="H10" s="5"/>
      <c r="I10" s="5"/>
      <c r="J10" s="20"/>
      <c r="K10" s="70"/>
      <c r="L10" s="386" t="str">
        <f>IFERROR(VLOOKUP(N10,$P$7:$R$19,3,FALSE),"")</f>
        <v>우용창,조영순</v>
      </c>
      <c r="M10" s="386" t="str">
        <f>IFERROR(VLOOKUP(N10,$P$7:R23,2,FALSE),"")</f>
        <v>부천시</v>
      </c>
      <c r="N10" s="387">
        <v>5</v>
      </c>
      <c r="O10" s="118"/>
      <c r="P10" s="335">
        <v>7</v>
      </c>
      <c r="Q10" s="335" t="s">
        <v>176</v>
      </c>
      <c r="R10" s="335" t="s">
        <v>92</v>
      </c>
      <c r="S10">
        <v>3</v>
      </c>
    </row>
    <row r="11" spans="1:19" ht="16.5" customHeight="1">
      <c r="A11" s="388"/>
      <c r="B11" s="385"/>
      <c r="C11" s="385"/>
      <c r="D11" s="18"/>
      <c r="E11" s="19"/>
      <c r="F11" s="5"/>
      <c r="G11" s="5"/>
      <c r="H11" s="5"/>
      <c r="I11" s="5"/>
      <c r="J11" s="20"/>
      <c r="K11" s="5"/>
      <c r="L11" s="385"/>
      <c r="M11" s="385"/>
      <c r="N11" s="388"/>
      <c r="O11" s="118"/>
      <c r="P11" s="335">
        <v>6</v>
      </c>
      <c r="Q11" s="335" t="s">
        <v>178</v>
      </c>
      <c r="R11" s="335" t="s">
        <v>62</v>
      </c>
      <c r="S11">
        <v>4</v>
      </c>
    </row>
    <row r="12" spans="1:19" ht="12.75" customHeight="1">
      <c r="A12" s="4"/>
      <c r="B12" s="4"/>
      <c r="C12" s="5"/>
      <c r="D12" s="2"/>
      <c r="E12" s="399"/>
      <c r="F12" s="214"/>
      <c r="G12" s="5"/>
      <c r="H12" s="5"/>
      <c r="I12" s="213"/>
      <c r="J12" s="400"/>
      <c r="K12" s="2"/>
      <c r="L12" s="5"/>
      <c r="M12" s="4"/>
      <c r="N12" s="4"/>
      <c r="O12" s="118"/>
      <c r="P12" s="335" t="s">
        <v>207</v>
      </c>
      <c r="Q12" s="335" t="s">
        <v>178</v>
      </c>
      <c r="R12" s="335" t="s">
        <v>1</v>
      </c>
      <c r="S12">
        <v>5</v>
      </c>
    </row>
    <row r="13" spans="1:19" ht="12.75" customHeight="1">
      <c r="A13" s="5"/>
      <c r="B13" s="5"/>
      <c r="C13" s="5"/>
      <c r="D13" s="2"/>
      <c r="E13" s="399"/>
      <c r="F13" s="401"/>
      <c r="G13" s="402"/>
      <c r="H13" s="402"/>
      <c r="I13" s="403"/>
      <c r="J13" s="400"/>
      <c r="K13" s="2"/>
      <c r="L13" s="5"/>
      <c r="M13" s="5"/>
      <c r="N13" s="5"/>
      <c r="O13" s="118"/>
      <c r="P13" s="335">
        <v>3</v>
      </c>
      <c r="Q13" s="335" t="s">
        <v>199</v>
      </c>
      <c r="R13" s="335" t="s">
        <v>45</v>
      </c>
      <c r="S13">
        <v>6</v>
      </c>
    </row>
    <row r="14" spans="1:19" ht="16.5" customHeight="1">
      <c r="A14" s="387">
        <v>2</v>
      </c>
      <c r="B14" s="386" t="str">
        <f>IFERROR(VLOOKUP(A14,$P$7:R27,2,0),"")</f>
        <v>화성시</v>
      </c>
      <c r="C14" s="386" t="str">
        <f>IFERROR(VLOOKUP(A14,$P$7:$R$19,3,0),"")</f>
        <v>강영모/정지혜</v>
      </c>
      <c r="D14" s="5"/>
      <c r="E14" s="19"/>
      <c r="F14" s="5"/>
      <c r="G14" s="5"/>
      <c r="H14" s="5"/>
      <c r="I14" s="5"/>
      <c r="J14" s="20"/>
      <c r="K14" s="5"/>
      <c r="L14" s="386" t="str">
        <f>IFERROR(VLOOKUP(N14,$P$7:$R$19,3,FALSE),"")</f>
        <v>이재원,서근혜</v>
      </c>
      <c r="M14" s="386" t="str">
        <f>IFERROR(VLOOKUP(N14,$P$7:R27,2,FALSE),"")</f>
        <v>수원시</v>
      </c>
      <c r="N14" s="387">
        <v>6</v>
      </c>
      <c r="O14" s="118"/>
      <c r="P14" s="335">
        <v>1</v>
      </c>
      <c r="Q14" s="335" t="s">
        <v>189</v>
      </c>
      <c r="R14" s="335" t="s">
        <v>32</v>
      </c>
      <c r="S14">
        <v>7</v>
      </c>
    </row>
    <row r="15" spans="1:19" ht="16.5" customHeight="1">
      <c r="A15" s="388"/>
      <c r="B15" s="385"/>
      <c r="C15" s="385"/>
      <c r="D15" s="61"/>
      <c r="E15" s="19"/>
      <c r="F15" s="5"/>
      <c r="G15" s="5"/>
      <c r="H15" s="5"/>
      <c r="I15" s="5"/>
      <c r="J15" s="20"/>
      <c r="K15" s="69"/>
      <c r="L15" s="385"/>
      <c r="M15" s="385"/>
      <c r="N15" s="388"/>
      <c r="O15" s="118"/>
      <c r="P15" s="335">
        <v>2</v>
      </c>
      <c r="Q15" s="335" t="s">
        <v>188</v>
      </c>
      <c r="R15" s="335" t="s">
        <v>42</v>
      </c>
      <c r="S15">
        <v>8</v>
      </c>
    </row>
    <row r="16" spans="1:19" ht="16.5" customHeight="1">
      <c r="A16" s="407"/>
      <c r="B16" s="407"/>
      <c r="C16" s="407"/>
      <c r="D16" s="19"/>
      <c r="E16" s="212"/>
      <c r="F16" s="5"/>
      <c r="G16" s="24"/>
      <c r="H16" s="5"/>
      <c r="I16" s="5"/>
      <c r="J16" s="210"/>
      <c r="K16" s="304"/>
      <c r="L16" s="407"/>
      <c r="M16" s="407"/>
      <c r="N16" s="407"/>
      <c r="O16" s="118"/>
      <c r="P16" s="1"/>
      <c r="Q16" s="1"/>
      <c r="R16" s="1"/>
    </row>
    <row r="17" spans="1:18" ht="16.5" customHeight="1">
      <c r="A17" s="408"/>
      <c r="B17" s="408"/>
      <c r="C17" s="408"/>
      <c r="D17" s="19"/>
      <c r="E17" s="5"/>
      <c r="F17" s="5"/>
      <c r="G17" s="5"/>
      <c r="H17" s="5"/>
      <c r="I17" s="5"/>
      <c r="J17" s="5"/>
      <c r="K17" s="304"/>
      <c r="L17" s="408"/>
      <c r="M17" s="408"/>
      <c r="N17" s="408"/>
      <c r="O17" s="118"/>
      <c r="P17" s="1"/>
      <c r="Q17" s="1"/>
      <c r="R17" s="1"/>
    </row>
    <row r="18" spans="1:18" ht="16.5" customHeight="1">
      <c r="A18" s="387">
        <v>3</v>
      </c>
      <c r="B18" s="386" t="str">
        <f>IFERROR(VLOOKUP(A18,$P$7:R31,2,0),"")</f>
        <v>시흥시</v>
      </c>
      <c r="C18" s="386" t="str">
        <f>IFERROR(VLOOKUP(A18,$P$7:$R$19,3,0),"")</f>
        <v>이영우,박유미</v>
      </c>
      <c r="D18" s="62"/>
      <c r="E18" s="5"/>
      <c r="F18" s="5"/>
      <c r="G18" s="5"/>
      <c r="H18" s="5"/>
      <c r="I18" s="5"/>
      <c r="J18" s="5"/>
      <c r="K18" s="70"/>
      <c r="L18" s="386" t="str">
        <f>IFERROR(VLOOKUP(N18,$P$7:$R$19,3,FALSE),"")</f>
        <v>정진철,김향</v>
      </c>
      <c r="M18" s="386" t="str">
        <f>IFERROR(VLOOKUP(N18,$P$7:R31,2,FALSE),"")</f>
        <v>성남시</v>
      </c>
      <c r="N18" s="397">
        <v>7</v>
      </c>
      <c r="O18" s="118"/>
      <c r="R18" s="1"/>
    </row>
    <row r="19" spans="1:18" ht="16.5" customHeight="1">
      <c r="A19" s="388"/>
      <c r="B19" s="385"/>
      <c r="C19" s="385"/>
      <c r="D19" s="5"/>
      <c r="E19" s="5"/>
      <c r="F19" s="5"/>
      <c r="G19" s="5"/>
      <c r="H19" s="5"/>
      <c r="I19" s="5"/>
      <c r="J19" s="5"/>
      <c r="K19" s="21"/>
      <c r="L19" s="385"/>
      <c r="M19" s="385"/>
      <c r="N19" s="385"/>
      <c r="O19" s="118"/>
      <c r="R19" s="1"/>
    </row>
    <row r="20" spans="1:18">
      <c r="O20" s="118"/>
    </row>
    <row r="21" spans="1:18">
      <c r="O21" s="118"/>
    </row>
    <row r="22" spans="1:18">
      <c r="O22" s="118"/>
    </row>
    <row r="23" spans="1:18">
      <c r="O23" s="118"/>
    </row>
    <row r="28" spans="1:18">
      <c r="L28" t="s">
        <v>275</v>
      </c>
    </row>
  </sheetData>
  <mergeCells count="36">
    <mergeCell ref="D12:E13"/>
    <mergeCell ref="J12:K13"/>
    <mergeCell ref="F13:I13"/>
    <mergeCell ref="A18:A19"/>
    <mergeCell ref="B18:B19"/>
    <mergeCell ref="C18:C19"/>
    <mergeCell ref="A14:A15"/>
    <mergeCell ref="B14:B15"/>
    <mergeCell ref="C14:C15"/>
    <mergeCell ref="L18:L19"/>
    <mergeCell ref="M18:M19"/>
    <mergeCell ref="A16:C17"/>
    <mergeCell ref="L16:N17"/>
    <mergeCell ref="N18:N19"/>
    <mergeCell ref="L14:L15"/>
    <mergeCell ref="A1:N1"/>
    <mergeCell ref="A10:A11"/>
    <mergeCell ref="L10:L11"/>
    <mergeCell ref="M10:M11"/>
    <mergeCell ref="N10:N11"/>
    <mergeCell ref="A2:N2"/>
    <mergeCell ref="B3:D3"/>
    <mergeCell ref="G3:H3"/>
    <mergeCell ref="K3:M3"/>
    <mergeCell ref="M14:M15"/>
    <mergeCell ref="N14:N15"/>
    <mergeCell ref="A8:C9"/>
    <mergeCell ref="L8:N9"/>
    <mergeCell ref="N6:N7"/>
    <mergeCell ref="A6:A7"/>
    <mergeCell ref="L6:L7"/>
    <mergeCell ref="M6:M7"/>
    <mergeCell ref="B10:B11"/>
    <mergeCell ref="C10:C11"/>
    <mergeCell ref="B6:B7"/>
    <mergeCell ref="C6:C7"/>
  </mergeCells>
  <phoneticPr fontId="21" type="noConversion"/>
  <conditionalFormatting sqref="B6:C7">
    <cfRule type="cellIs" dxfId="1033" priority="1" operator="equal">
      <formula>"BYE"</formula>
    </cfRule>
  </conditionalFormatting>
  <conditionalFormatting sqref="B10:C11">
    <cfRule type="cellIs" dxfId="1032" priority="2" operator="equal">
      <formula>"BYE"</formula>
    </cfRule>
  </conditionalFormatting>
  <conditionalFormatting sqref="B14:C15">
    <cfRule type="cellIs" dxfId="1031" priority="24" operator="equal">
      <formula>"BYE"</formula>
    </cfRule>
  </conditionalFormatting>
  <conditionalFormatting sqref="B18:C19">
    <cfRule type="cellIs" dxfId="1030" priority="23" operator="equal">
      <formula>"BYE"</formula>
    </cfRule>
  </conditionalFormatting>
  <conditionalFormatting sqref="D7">
    <cfRule type="cellIs" dxfId="1029" priority="18" operator="equal">
      <formula>"패"</formula>
    </cfRule>
    <cfRule type="cellIs" dxfId="1028" priority="19" operator="equal">
      <formula>"승"</formula>
    </cfRule>
  </conditionalFormatting>
  <conditionalFormatting sqref="D10">
    <cfRule type="cellIs" dxfId="1027" priority="16" operator="equal">
      <formula>"패"</formula>
    </cfRule>
    <cfRule type="cellIs" dxfId="1026" priority="17" operator="equal">
      <formula>"승"</formula>
    </cfRule>
  </conditionalFormatting>
  <conditionalFormatting sqref="D15">
    <cfRule type="cellIs" dxfId="1025" priority="14" operator="equal">
      <formula>"패"</formula>
    </cfRule>
    <cfRule type="cellIs" dxfId="1024" priority="15" operator="equal">
      <formula>"승"</formula>
    </cfRule>
  </conditionalFormatting>
  <conditionalFormatting sqref="D18">
    <cfRule type="cellIs" dxfId="1023" priority="12" operator="equal">
      <formula>"패"</formula>
    </cfRule>
    <cfRule type="cellIs" dxfId="1022" priority="13" operator="equal">
      <formula>"승"</formula>
    </cfRule>
  </conditionalFormatting>
  <conditionalFormatting sqref="K7">
    <cfRule type="cellIs" dxfId="1021" priority="10" operator="equal">
      <formula>"패"</formula>
    </cfRule>
    <cfRule type="cellIs" dxfId="1020" priority="11" operator="equal">
      <formula>"승"</formula>
    </cfRule>
  </conditionalFormatting>
  <conditionalFormatting sqref="K10">
    <cfRule type="cellIs" dxfId="1019" priority="8" operator="equal">
      <formula>"패"</formula>
    </cfRule>
    <cfRule type="cellIs" dxfId="1018" priority="9" operator="equal">
      <formula>"승"</formula>
    </cfRule>
  </conditionalFormatting>
  <conditionalFormatting sqref="K15">
    <cfRule type="cellIs" dxfId="1017" priority="6" operator="equal">
      <formula>"패"</formula>
    </cfRule>
    <cfRule type="cellIs" dxfId="1016" priority="7" operator="equal">
      <formula>"승"</formula>
    </cfRule>
  </conditionalFormatting>
  <conditionalFormatting sqref="K18">
    <cfRule type="cellIs" dxfId="1015" priority="4" operator="equal">
      <formula>"패"</formula>
    </cfRule>
    <cfRule type="cellIs" dxfId="1014" priority="5" operator="equal">
      <formula>"승"</formula>
    </cfRule>
  </conditionalFormatting>
  <conditionalFormatting sqref="L6:M7">
    <cfRule type="cellIs" dxfId="1013" priority="20" operator="equal">
      <formula>"BYE"</formula>
    </cfRule>
  </conditionalFormatting>
  <conditionalFormatting sqref="L10:M11">
    <cfRule type="cellIs" dxfId="1012" priority="21" operator="equal">
      <formula>"BYE"</formula>
    </cfRule>
  </conditionalFormatting>
  <conditionalFormatting sqref="L14:M15">
    <cfRule type="cellIs" dxfId="1011" priority="3" operator="equal">
      <formula>"BYE"</formula>
    </cfRule>
  </conditionalFormatting>
  <conditionalFormatting sqref="L18:M19">
    <cfRule type="cellIs" dxfId="1010" priority="26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63" fitToHeight="0" orientation="landscape" horizontalDpi="4294967292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FF0000"/>
  </sheetPr>
  <dimension ref="A1:CL131"/>
  <sheetViews>
    <sheetView view="pageBreakPreview" topLeftCell="A69" zoomScale="55" zoomScaleNormal="70" zoomScaleSheetLayoutView="55" workbookViewId="0">
      <selection activeCell="R12" sqref="R12"/>
    </sheetView>
  </sheetViews>
  <sheetFormatPr defaultColWidth="8.59765625" defaultRowHeight="17.399999999999999" outlineLevelCol="1"/>
  <cols>
    <col min="1" max="1" width="5" customWidth="1"/>
    <col min="3" max="3" width="13.59765625" customWidth="1"/>
    <col min="4" max="4" width="16.09765625" style="60" customWidth="1"/>
    <col min="5" max="5" width="16.09765625" customWidth="1"/>
    <col min="6" max="6" width="16.5" customWidth="1"/>
    <col min="7" max="7" width="15" customWidth="1"/>
    <col min="8" max="8" width="33.09765625" customWidth="1"/>
    <col min="9" max="10" width="39.5" customWidth="1"/>
    <col min="11" max="11" width="15.09765625" customWidth="1"/>
    <col min="12" max="12" width="14" customWidth="1"/>
    <col min="13" max="13" width="13.59765625" customWidth="1"/>
    <col min="14" max="14" width="12.59765625" customWidth="1"/>
    <col min="15" max="15" width="13.59765625" customWidth="1"/>
    <col min="17" max="17" width="5" customWidth="1"/>
    <col min="18" max="18" width="7.8984375" customWidth="1"/>
    <col min="20" max="20" width="9" customWidth="1"/>
    <col min="21" max="21" width="6.19921875" style="41" customWidth="1"/>
    <col min="22" max="22" width="8.59765625" style="41" hidden="1" customWidth="1" outlineLevel="1"/>
    <col min="23" max="23" width="3.09765625" hidden="1" customWidth="1" outlineLevel="1"/>
    <col min="24" max="24" width="4.5" hidden="1" customWidth="1" collapsed="1"/>
    <col min="25" max="25" width="8" hidden="1" customWidth="1"/>
    <col min="26" max="28" width="5.09765625" style="1" hidden="1" customWidth="1"/>
    <col min="29" max="32" width="5" style="1" hidden="1" customWidth="1" outlineLevel="1"/>
    <col min="33" max="33" width="5" style="1" hidden="1" customWidth="1" collapsed="1"/>
    <col min="34" max="34" width="7.09765625" hidden="1" customWidth="1" outlineLevel="1"/>
    <col min="35" max="35" width="7.59765625" hidden="1" customWidth="1" collapsed="1"/>
    <col min="36" max="37" width="4" style="1" hidden="1" customWidth="1"/>
    <col min="38" max="38" width="5.59765625" style="1" hidden="1" customWidth="1"/>
    <col min="39" max="41" width="7.09765625" style="1" hidden="1" customWidth="1" outlineLevel="1"/>
    <col min="42" max="42" width="5" style="1" hidden="1" customWidth="1" outlineLevel="1"/>
    <col min="43" max="43" width="5" style="1" hidden="1" customWidth="1" collapsed="1"/>
    <col min="44" max="44" width="7.5" hidden="1" customWidth="1" outlineLevel="1"/>
    <col min="45" max="45" width="8" hidden="1" customWidth="1" collapsed="1"/>
    <col min="46" max="48" width="3.59765625" hidden="1" customWidth="1"/>
    <col min="49" max="51" width="4.59765625" hidden="1" customWidth="1" outlineLevel="1"/>
    <col min="52" max="52" width="5" hidden="1" customWidth="1" outlineLevel="1"/>
    <col min="53" max="53" width="5" hidden="1" customWidth="1" collapsed="1"/>
    <col min="54" max="54" width="8.09765625" hidden="1" customWidth="1" outlineLevel="1"/>
    <col min="55" max="55" width="4.59765625" hidden="1" customWidth="1" collapsed="1"/>
    <col min="56" max="56" width="4.5" hidden="1" customWidth="1"/>
    <col min="57" max="57" width="8" hidden="1" customWidth="1"/>
    <col min="58" max="60" width="4.09765625" hidden="1" customWidth="1"/>
    <col min="61" max="63" width="3.59765625" hidden="1" customWidth="1" outlineLevel="1"/>
    <col min="64" max="64" width="5" hidden="1" customWidth="1" outlineLevel="1"/>
    <col min="65" max="65" width="5" hidden="1" customWidth="1" collapsed="1"/>
    <col min="66" max="66" width="8" hidden="1" customWidth="1" outlineLevel="1"/>
    <col min="67" max="67" width="7.59765625" hidden="1" customWidth="1" collapsed="1"/>
    <col min="68" max="70" width="3.59765625" hidden="1" customWidth="1"/>
    <col min="71" max="73" width="3.59765625" hidden="1" customWidth="1" outlineLevel="1"/>
    <col min="74" max="74" width="5" hidden="1" customWidth="1" outlineLevel="1"/>
    <col min="75" max="75" width="4.59765625" hidden="1" customWidth="1" collapsed="1"/>
    <col min="76" max="76" width="7.09765625" hidden="1" customWidth="1" outlineLevel="1"/>
    <col min="77" max="77" width="7.09765625" hidden="1" customWidth="1" collapsed="1"/>
    <col min="78" max="80" width="3.59765625" hidden="1" customWidth="1"/>
    <col min="81" max="83" width="3.59765625" hidden="1" customWidth="1" outlineLevel="1"/>
    <col min="84" max="84" width="5" hidden="1" customWidth="1" outlineLevel="1"/>
    <col min="85" max="85" width="5" hidden="1" customWidth="1" collapsed="1"/>
    <col min="86" max="86" width="8.59765625" hidden="1" customWidth="1" outlineLevel="1"/>
    <col min="87" max="87" width="3.59765625" hidden="1" customWidth="1" collapsed="1"/>
    <col min="88" max="88" width="4" hidden="1" customWidth="1"/>
    <col min="89" max="89" width="9.09765625" style="1" hidden="1" customWidth="1"/>
    <col min="90" max="90" width="9.09765625" hidden="1" customWidth="1"/>
  </cols>
  <sheetData>
    <row r="1" spans="1:89" ht="34.5" customHeight="1">
      <c r="A1" s="390" t="s">
        <v>290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S1" s="41"/>
      <c r="T1" s="1"/>
      <c r="U1"/>
      <c r="V1"/>
      <c r="W1" s="1"/>
      <c r="Z1"/>
      <c r="AA1"/>
      <c r="AB1"/>
      <c r="AI1" s="208" t="str">
        <f>X3</f>
        <v>IDD  남자 단식</v>
      </c>
      <c r="AJ1" s="200" t="s">
        <v>47</v>
      </c>
      <c r="AK1" s="201" t="str">
        <f>IFERROR(VLOOKUP(AL1,$V$11:$V$49,3,0),"")</f>
        <v/>
      </c>
      <c r="AL1" s="202" t="str">
        <f>IFERROR(VLOOKUP("승",AG40:AI41,2,0),"")</f>
        <v/>
      </c>
      <c r="AM1" s="201" t="str">
        <f>IFERROR(VLOOKUP(AN1,$V$11:$V$49,3,0),"")</f>
        <v/>
      </c>
      <c r="AN1" s="202" t="str">
        <f>IFERROR(VLOOKUP("패",AG40:AH41,2,0),"")</f>
        <v/>
      </c>
      <c r="AO1" s="201" t="str">
        <f>IFERROR(VLOOKUP(AP1,$V$11:$V$49,3,0),"")</f>
        <v/>
      </c>
      <c r="AP1" s="202" t="str">
        <f>IFERROR(VLOOKUP("승",AG36:AH37,2,0),"")</f>
        <v/>
      </c>
      <c r="AQ1" s="201" t="str">
        <f>IFERROR(VLOOKUP(AR1,$V$11:$V$49,3,0),"")</f>
        <v/>
      </c>
      <c r="AR1" s="202" t="str">
        <f>IFERROR(VLOOKUP("패",AG36:AH37,2,0),"")</f>
        <v/>
      </c>
    </row>
    <row r="2" spans="1:89" ht="25.5" customHeight="1">
      <c r="A2" s="424"/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  <c r="Q2" s="425"/>
      <c r="S2" s="41"/>
      <c r="T2" s="41"/>
      <c r="U2"/>
      <c r="V2"/>
      <c r="X2" s="1"/>
      <c r="Y2" s="1"/>
    </row>
    <row r="3" spans="1:89" s="1" customFormat="1" ht="25.5" customHeight="1">
      <c r="A3" s="424"/>
      <c r="B3" s="425"/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5"/>
      <c r="P3" s="425"/>
      <c r="Q3" s="425"/>
      <c r="S3" s="41"/>
      <c r="T3" s="41"/>
      <c r="X3" s="270" t="s">
        <v>4</v>
      </c>
      <c r="Y3" s="271"/>
      <c r="Z3" s="271"/>
      <c r="AA3" s="271"/>
      <c r="AB3" s="272"/>
      <c r="AJ3" s="239"/>
    </row>
    <row r="4" spans="1:89" ht="11.25" customHeight="1">
      <c r="R4" s="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J4" s="239"/>
      <c r="BC4" s="1"/>
    </row>
    <row r="5" spans="1:89" ht="23.25" customHeight="1">
      <c r="A5" s="1" t="s">
        <v>270</v>
      </c>
      <c r="B5" s="1" t="s">
        <v>244</v>
      </c>
      <c r="C5" s="1" t="s">
        <v>269</v>
      </c>
      <c r="E5" s="1"/>
      <c r="F5" s="1"/>
      <c r="G5" s="1"/>
      <c r="H5" s="1"/>
      <c r="I5" s="1"/>
      <c r="J5" s="1"/>
      <c r="K5" s="1"/>
      <c r="L5" s="1"/>
      <c r="M5" s="1"/>
      <c r="N5" s="1"/>
      <c r="O5" s="1" t="s">
        <v>269</v>
      </c>
      <c r="P5" s="1" t="s">
        <v>244</v>
      </c>
      <c r="Q5" s="1" t="s">
        <v>270</v>
      </c>
      <c r="R5" s="1"/>
      <c r="X5" s="48" t="s">
        <v>7</v>
      </c>
      <c r="Y5" s="1"/>
      <c r="AH5" s="1"/>
      <c r="AI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48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</row>
    <row r="6" spans="1:89" ht="23.25" customHeight="1">
      <c r="A6" s="386" t="s">
        <v>278</v>
      </c>
      <c r="B6" s="386" t="s">
        <v>191</v>
      </c>
      <c r="C6" s="386" t="s">
        <v>116</v>
      </c>
      <c r="D6" s="73"/>
      <c r="N6" s="75"/>
      <c r="O6" s="386" t="str">
        <f>IFERROR(VLOOKUP(Q6,$R$10:T51,3,0),"")</f>
        <v>양유안</v>
      </c>
      <c r="P6" s="386" t="str">
        <f>IFERROR(VLOOKUP(Q6,$R$10:T49,2,0),"")</f>
        <v>양주시</v>
      </c>
      <c r="Q6" s="386">
        <v>19</v>
      </c>
      <c r="R6" s="1"/>
      <c r="X6" s="104" t="s">
        <v>221</v>
      </c>
      <c r="Y6" s="105" t="s">
        <v>258</v>
      </c>
      <c r="Z6" s="107" t="s">
        <v>262</v>
      </c>
      <c r="AA6" s="107" t="s">
        <v>247</v>
      </c>
      <c r="AB6" s="92" t="s">
        <v>268</v>
      </c>
      <c r="AC6" s="107" t="s">
        <v>262</v>
      </c>
      <c r="AD6" s="107" t="s">
        <v>247</v>
      </c>
      <c r="AE6" s="92" t="s">
        <v>268</v>
      </c>
      <c r="AF6" s="107" t="s">
        <v>259</v>
      </c>
      <c r="AG6" s="107" t="s">
        <v>276</v>
      </c>
      <c r="AH6" s="106"/>
      <c r="AI6" s="269" t="s">
        <v>258</v>
      </c>
      <c r="AJ6" s="107" t="s">
        <v>262</v>
      </c>
      <c r="AK6" s="107" t="s">
        <v>247</v>
      </c>
      <c r="AL6" s="92" t="s">
        <v>268</v>
      </c>
      <c r="AM6" s="107" t="s">
        <v>262</v>
      </c>
      <c r="AN6" s="107" t="s">
        <v>247</v>
      </c>
      <c r="AO6" s="92" t="s">
        <v>268</v>
      </c>
      <c r="AP6" s="107" t="s">
        <v>259</v>
      </c>
      <c r="AQ6" s="107" t="s">
        <v>276</v>
      </c>
      <c r="AR6" s="106"/>
      <c r="AS6" s="269" t="s">
        <v>258</v>
      </c>
      <c r="AT6" s="107" t="s">
        <v>262</v>
      </c>
      <c r="AU6" s="107" t="s">
        <v>247</v>
      </c>
      <c r="AV6" s="92" t="s">
        <v>268</v>
      </c>
      <c r="AW6" s="107" t="s">
        <v>262</v>
      </c>
      <c r="AX6" s="107" t="s">
        <v>247</v>
      </c>
      <c r="AY6" s="92" t="s">
        <v>268</v>
      </c>
      <c r="AZ6" s="107" t="s">
        <v>259</v>
      </c>
      <c r="BA6" s="107" t="s">
        <v>276</v>
      </c>
      <c r="BB6" s="248"/>
      <c r="BC6" s="1"/>
      <c r="BD6" s="243" t="s">
        <v>221</v>
      </c>
      <c r="BE6" s="91" t="s">
        <v>258</v>
      </c>
      <c r="BF6" s="107" t="s">
        <v>262</v>
      </c>
      <c r="BG6" s="107" t="s">
        <v>247</v>
      </c>
      <c r="BH6" s="92" t="s">
        <v>268</v>
      </c>
      <c r="BI6" s="107" t="s">
        <v>262</v>
      </c>
      <c r="BJ6" s="107" t="s">
        <v>247</v>
      </c>
      <c r="BK6" s="92" t="s">
        <v>268</v>
      </c>
      <c r="BL6" s="107" t="s">
        <v>259</v>
      </c>
      <c r="BM6" s="107" t="s">
        <v>276</v>
      </c>
      <c r="BN6" s="224"/>
      <c r="BO6" s="91" t="s">
        <v>258</v>
      </c>
      <c r="BP6" s="107" t="s">
        <v>262</v>
      </c>
      <c r="BQ6" s="107" t="s">
        <v>247</v>
      </c>
      <c r="BR6" s="92" t="s">
        <v>268</v>
      </c>
      <c r="BS6" s="107" t="s">
        <v>262</v>
      </c>
      <c r="BT6" s="107" t="s">
        <v>247</v>
      </c>
      <c r="BU6" s="92" t="s">
        <v>268</v>
      </c>
      <c r="BV6" s="107" t="s">
        <v>259</v>
      </c>
      <c r="BW6" s="107" t="s">
        <v>276</v>
      </c>
      <c r="BX6" s="224"/>
      <c r="BY6" s="91" t="s">
        <v>258</v>
      </c>
      <c r="BZ6" s="107" t="s">
        <v>262</v>
      </c>
      <c r="CA6" s="107" t="s">
        <v>247</v>
      </c>
      <c r="CB6" s="92" t="s">
        <v>268</v>
      </c>
      <c r="CC6" s="107" t="s">
        <v>262</v>
      </c>
      <c r="CD6" s="107" t="s">
        <v>247</v>
      </c>
      <c r="CE6" s="92" t="s">
        <v>268</v>
      </c>
      <c r="CF6" s="107" t="s">
        <v>259</v>
      </c>
      <c r="CG6" s="244" t="s">
        <v>276</v>
      </c>
      <c r="CH6" s="248"/>
    </row>
    <row r="7" spans="1:89" ht="23.25" customHeight="1">
      <c r="A7" s="385"/>
      <c r="B7" s="385"/>
      <c r="C7" s="385"/>
      <c r="D7" s="61"/>
      <c r="N7" s="69"/>
      <c r="O7" s="385"/>
      <c r="P7" s="385"/>
      <c r="Q7" s="385"/>
      <c r="R7" s="1"/>
      <c r="X7" s="102" t="str">
        <f>A6</f>
        <v>시드1</v>
      </c>
      <c r="Y7" s="266" t="str">
        <f>C6</f>
        <v>김성준</v>
      </c>
      <c r="Z7" s="168"/>
      <c r="AA7" s="168"/>
      <c r="AB7" s="168"/>
      <c r="AC7" s="49" t="str">
        <f>IF(Z7=0,"",IF(Z7&lt;Z8,"패","승"))</f>
        <v/>
      </c>
      <c r="AD7" s="49" t="str">
        <f>IF(AA7=0,"",IF(AA7&lt;AA8,"패","승"))</f>
        <v/>
      </c>
      <c r="AE7" s="49" t="str">
        <f>IF(AB7=0,"",IF(AB7&lt;AB8,"패","승"))</f>
        <v/>
      </c>
      <c r="AF7" s="108">
        <f>COUNTIF(AC7:AE7,"승")</f>
        <v>0</v>
      </c>
      <c r="AG7" s="50" t="str">
        <f>IF(AF7=0,"패",IF(AF7&lt;AF8,"패","승"))</f>
        <v>패</v>
      </c>
      <c r="AH7" s="103" t="str">
        <f t="shared" ref="AH7:AH26" si="0">Y7</f>
        <v>김성준</v>
      </c>
      <c r="AI7" s="383" t="str">
        <f>IFERROR(VLOOKUP("승",AG7:AH8,2,0),"")</f>
        <v/>
      </c>
      <c r="AJ7" s="440"/>
      <c r="AK7" s="440"/>
      <c r="AL7" s="440"/>
      <c r="AM7" s="442" t="str">
        <f>IF(AJ7=0,"",IF(AJ7&lt;AJ9,"패","승"))</f>
        <v/>
      </c>
      <c r="AN7" s="442" t="str">
        <f>IF(AK7=0,"",IF(AK7&lt;AK9,"패","승"))</f>
        <v/>
      </c>
      <c r="AO7" s="426" t="str">
        <f>IF(AL7=0,"",IF(AL7&lt;AL9,"패","승"))</f>
        <v/>
      </c>
      <c r="AP7" s="428">
        <f>COUNTIF(AM7:AO8,"승")</f>
        <v>0</v>
      </c>
      <c r="AQ7" s="430" t="str">
        <f>IF(AP7=0,"패",IF(AP7&lt;AP9,"패","승"))</f>
        <v>패</v>
      </c>
      <c r="AR7" s="432" t="str">
        <f>AI7</f>
        <v/>
      </c>
      <c r="AS7" s="434" t="str">
        <f>IFERROR(VLOOKUP("승",AQ7:AR10,2,0),"")</f>
        <v/>
      </c>
      <c r="AT7" s="436"/>
      <c r="AU7" s="436"/>
      <c r="AV7" s="436"/>
      <c r="AW7" s="446" t="str">
        <f>IF(AT7=0,"",IF(AT7&lt;AT11,"패","승"))</f>
        <v/>
      </c>
      <c r="AX7" s="446" t="str">
        <f>IF(AU7=0,"",IF(AU7&lt;AU11,"패","승"))</f>
        <v/>
      </c>
      <c r="AY7" s="446" t="str">
        <f>IF(AV7=0,"",IF(AV7&lt;AV11,"패","승"))</f>
        <v/>
      </c>
      <c r="AZ7" s="448">
        <f>COUNTIF(AW7:AY10,"승")</f>
        <v>0</v>
      </c>
      <c r="BA7" s="452" t="str">
        <f>IF(AZ7=0,"패",IF(AZ7&lt;AZ11,"패","승"))</f>
        <v>패</v>
      </c>
      <c r="BB7" s="467" t="str">
        <f>AS7</f>
        <v/>
      </c>
      <c r="BC7" s="1"/>
      <c r="BD7" s="56">
        <f>Q6</f>
        <v>19</v>
      </c>
      <c r="BE7" s="98" t="str">
        <f>O6</f>
        <v>양유안</v>
      </c>
      <c r="BF7" s="175"/>
      <c r="BG7" s="175"/>
      <c r="BH7" s="175"/>
      <c r="BI7" s="52" t="str">
        <f>IF(BF7=0,"",IF(BF7&lt;BF8,"패","승"))</f>
        <v/>
      </c>
      <c r="BJ7" s="52" t="str">
        <f>IF(BG7=0,"",IF(BG7&lt;BG8,"패","승"))</f>
        <v/>
      </c>
      <c r="BK7" s="52" t="str">
        <f>IF(BH7=0,"",IF(BH7&lt;BH8,"패","승"))</f>
        <v/>
      </c>
      <c r="BL7" s="268">
        <f>COUNTIF(BI7:BK7,"승")</f>
        <v>0</v>
      </c>
      <c r="BM7" s="52" t="str">
        <f>IF(BL7=0,"",IF(BL7&lt;BL8,"패","승"))</f>
        <v/>
      </c>
      <c r="BN7" s="63" t="str">
        <f>BE7</f>
        <v>양유안</v>
      </c>
      <c r="BO7" s="444" t="str">
        <f>IFERROR(VLOOKUP("승",BM7:BN8,2,0),"")</f>
        <v/>
      </c>
      <c r="BP7" s="437"/>
      <c r="BQ7" s="437"/>
      <c r="BR7" s="437"/>
      <c r="BS7" s="464" t="str">
        <f>IF(BP7=0,"",IF(BP7&lt;BP9,"패","승"))</f>
        <v/>
      </c>
      <c r="BT7" s="464" t="str">
        <f>IF(BQ7=0,"",IF(BQ7&lt;BQ9,"패","승"))</f>
        <v/>
      </c>
      <c r="BU7" s="464" t="str">
        <f>IF(BR7=0,"",IF(BR7&lt;BR9,"패","승"))</f>
        <v/>
      </c>
      <c r="BV7" s="449">
        <f>COUNTIF(BS7:BU8,"승")</f>
        <v>0</v>
      </c>
      <c r="BW7" s="464" t="str">
        <f>IF(BV7=0,"패",IF(BV7&lt;BV9,"패","승"))</f>
        <v>패</v>
      </c>
      <c r="BX7" s="465" t="str">
        <f>BO7</f>
        <v/>
      </c>
      <c r="BY7" s="460" t="str">
        <f>IFERROR(VLOOKUP("승",BW7:BX10,2,0),"")</f>
        <v/>
      </c>
      <c r="BZ7" s="463"/>
      <c r="CA7" s="463"/>
      <c r="CB7" s="463"/>
      <c r="CC7" s="450" t="str">
        <f>IF(BZ7=0,"",IF(BZ7&lt;BZ11,"패","승"))</f>
        <v/>
      </c>
      <c r="CD7" s="450" t="str">
        <f>IF(CA7=0,"",IF(CA7&lt;CA11,"패","승"))</f>
        <v/>
      </c>
      <c r="CE7" s="450" t="str">
        <f>IF(CB7=0,"",IF(CB7&lt;CB11,"패","승"))</f>
        <v/>
      </c>
      <c r="CF7" s="453">
        <f>COUNTIF(CC7:CE10,"승")</f>
        <v>0</v>
      </c>
      <c r="CG7" s="450" t="str">
        <f>IF(CF7=0,"패",IF(CF7&lt;CF11,"패","승"))</f>
        <v>패</v>
      </c>
      <c r="CH7" s="454" t="str">
        <f>BY7</f>
        <v/>
      </c>
      <c r="CK7" s="8" t="str">
        <f>Y7</f>
        <v>김성준</v>
      </c>
    </row>
    <row r="8" spans="1:89" ht="20.100000000000001" customHeight="1">
      <c r="A8" s="407"/>
      <c r="B8" s="407"/>
      <c r="C8" s="407"/>
      <c r="D8" s="457"/>
      <c r="E8" s="77"/>
      <c r="M8" s="66"/>
      <c r="N8" s="406"/>
      <c r="O8" s="396"/>
      <c r="P8" s="396"/>
      <c r="Q8" s="396"/>
      <c r="R8" s="1"/>
      <c r="X8" s="2">
        <f>A10</f>
        <v>0</v>
      </c>
      <c r="Y8" s="9" t="str">
        <f>C10</f>
        <v>BYE</v>
      </c>
      <c r="Z8" s="169"/>
      <c r="AA8" s="169"/>
      <c r="AB8" s="169"/>
      <c r="AC8" s="51" t="str">
        <f>IF(Z8=0,"",IF(Z7&gt;Z8,"패","승"))</f>
        <v/>
      </c>
      <c r="AD8" s="51" t="str">
        <f>IF(AA8=0,"",IF(AA7&gt;AA8,"패","승"))</f>
        <v/>
      </c>
      <c r="AE8" s="51" t="str">
        <f>IF(AB8=0,"",IF(AB7&gt;AB8,"패","승"))</f>
        <v/>
      </c>
      <c r="AF8" s="109">
        <f>COUNTIF(AC8:AE8,"승")</f>
        <v>0</v>
      </c>
      <c r="AG8" s="51" t="str">
        <f>IF(AF8=0,"패",IF(AF7&gt;AF8,"패","승"))</f>
        <v>패</v>
      </c>
      <c r="AH8" s="81" t="str">
        <f t="shared" si="0"/>
        <v>BYE</v>
      </c>
      <c r="AI8" s="383"/>
      <c r="AJ8" s="441"/>
      <c r="AK8" s="441"/>
      <c r="AL8" s="441"/>
      <c r="AM8" s="443"/>
      <c r="AN8" s="443"/>
      <c r="AO8" s="427"/>
      <c r="AP8" s="429">
        <f>COUNTIF(AJ8:AO8,"승")</f>
        <v>0</v>
      </c>
      <c r="AQ8" s="431"/>
      <c r="AR8" s="433"/>
      <c r="AS8" s="435"/>
      <c r="AT8" s="437"/>
      <c r="AU8" s="437"/>
      <c r="AV8" s="437"/>
      <c r="AW8" s="447"/>
      <c r="AX8" s="447"/>
      <c r="AY8" s="447"/>
      <c r="AZ8" s="449">
        <f>COUNTIF(AT8:AY8,"승")</f>
        <v>0</v>
      </c>
      <c r="BA8" s="439"/>
      <c r="BB8" s="467"/>
      <c r="BC8" s="1"/>
      <c r="BD8" s="58">
        <f>Q10</f>
        <v>0</v>
      </c>
      <c r="BE8" s="99" t="str">
        <f>O10</f>
        <v>BYE</v>
      </c>
      <c r="BF8" s="176"/>
      <c r="BG8" s="176"/>
      <c r="BH8" s="176"/>
      <c r="BI8" s="54" t="str">
        <f>IF(BF8=0,"",IF(BF7&gt;BF8,"패","승"))</f>
        <v/>
      </c>
      <c r="BJ8" s="54" t="str">
        <f>IF(BG8=0,"",IF(BG7&gt;BG8,"패","승"))</f>
        <v/>
      </c>
      <c r="BK8" s="54" t="str">
        <f>IF(BH8=0,"",IF(BH7&gt;BH8,"패","승"))</f>
        <v/>
      </c>
      <c r="BL8" s="121">
        <f t="shared" ref="BL8:BL26" si="1">COUNTIF(BI8:BK8,"승")</f>
        <v>0</v>
      </c>
      <c r="BM8" s="54" t="str">
        <f>IF(BL8=0,"",IF(BL7&gt;BL8,"패","승"))</f>
        <v/>
      </c>
      <c r="BN8" s="64" t="str">
        <f t="shared" ref="BN8:BN26" si="2">BE8</f>
        <v>BYE</v>
      </c>
      <c r="BO8" s="445"/>
      <c r="BP8" s="437"/>
      <c r="BQ8" s="437"/>
      <c r="BR8" s="437"/>
      <c r="BS8" s="446"/>
      <c r="BT8" s="446"/>
      <c r="BU8" s="446"/>
      <c r="BV8" s="449">
        <f t="shared" ref="BV8:BV26" si="3">COUNTIF(BS8:BU8,"승")</f>
        <v>0</v>
      </c>
      <c r="BW8" s="446"/>
      <c r="BX8" s="466"/>
      <c r="BY8" s="461"/>
      <c r="BZ8" s="463"/>
      <c r="CA8" s="463"/>
      <c r="CB8" s="463"/>
      <c r="CC8" s="451"/>
      <c r="CD8" s="451"/>
      <c r="CE8" s="451"/>
      <c r="CF8" s="453">
        <f t="shared" ref="CF8:CF26" si="4">COUNTIF(CC8:CE8,"승")</f>
        <v>0</v>
      </c>
      <c r="CG8" s="451"/>
      <c r="CH8" s="455"/>
      <c r="CK8" s="8" t="str">
        <f t="shared" ref="CK8:CK22" si="5">Y8</f>
        <v>BYE</v>
      </c>
    </row>
    <row r="9" spans="1:89" ht="20.100000000000001" customHeight="1">
      <c r="A9" s="408"/>
      <c r="B9" s="408"/>
      <c r="C9" s="408"/>
      <c r="D9" s="457"/>
      <c r="E9" s="116"/>
      <c r="F9" s="41"/>
      <c r="M9" s="68"/>
      <c r="N9" s="406"/>
      <c r="O9" s="389"/>
      <c r="P9" s="389"/>
      <c r="Q9" s="389"/>
      <c r="R9" s="1"/>
      <c r="X9" s="119">
        <f>A14</f>
        <v>1</v>
      </c>
      <c r="Y9" s="101" t="str">
        <f>C14</f>
        <v>강창훈</v>
      </c>
      <c r="Z9" s="170"/>
      <c r="AA9" s="170"/>
      <c r="AB9" s="170"/>
      <c r="AC9" s="49" t="str">
        <f t="shared" ref="AC9:AE9" si="6">IF(Z9=0,"",IF(Z9&lt;Z10,"패","승"))</f>
        <v/>
      </c>
      <c r="AD9" s="49" t="str">
        <f t="shared" si="6"/>
        <v/>
      </c>
      <c r="AE9" s="49" t="str">
        <f t="shared" si="6"/>
        <v/>
      </c>
      <c r="AF9" s="110">
        <f t="shared" ref="AF9:AF26" si="7">COUNTIF(AC9:AE9,"승")</f>
        <v>0</v>
      </c>
      <c r="AG9" s="50" t="str">
        <f>IF(AF9=0,"패",IF(AF9&lt;AF10,"패","승"))</f>
        <v>패</v>
      </c>
      <c r="AH9" s="80" t="str">
        <f t="shared" si="0"/>
        <v>강창훈</v>
      </c>
      <c r="AI9" s="458" t="str">
        <f>IFERROR(VLOOKUP("승",AG9:AH10,2,0),"")</f>
        <v/>
      </c>
      <c r="AJ9" s="459"/>
      <c r="AK9" s="459"/>
      <c r="AL9" s="459"/>
      <c r="AM9" s="468" t="str">
        <f>IF(AJ9=0,"",IF(AJ7&gt;AJ9,"패","승"))</f>
        <v/>
      </c>
      <c r="AN9" s="468" t="str">
        <f>IF(AK9=0,"",IF(AK7&gt;AK9,"패","승"))</f>
        <v/>
      </c>
      <c r="AO9" s="470" t="str">
        <f>IF(AL9=0,"",IF(AL7&gt;AL9,"패","승"))</f>
        <v/>
      </c>
      <c r="AP9" s="471">
        <f>COUNTIF(AM9:AO10,"승")</f>
        <v>0</v>
      </c>
      <c r="AQ9" s="438" t="str">
        <f>IF(AP9=0,"패",IF(AP7&gt;AP9,"패","승"))</f>
        <v>패</v>
      </c>
      <c r="AR9" s="433" t="str">
        <f>AI9</f>
        <v/>
      </c>
      <c r="AS9" s="435" t="e">
        <f>VLOOKUP("승",$AG$9:$AH$10,2,0)</f>
        <v>#N/A</v>
      </c>
      <c r="AT9" s="437"/>
      <c r="AU9" s="437"/>
      <c r="AV9" s="437"/>
      <c r="AW9" s="447"/>
      <c r="AX9" s="447"/>
      <c r="AY9" s="447"/>
      <c r="AZ9" s="449">
        <f>COUNTIF(AT9:AY9,"승")</f>
        <v>0</v>
      </c>
      <c r="BA9" s="439"/>
      <c r="BB9" s="467"/>
      <c r="BC9" s="1"/>
      <c r="BD9" s="56">
        <f>Q14</f>
        <v>20</v>
      </c>
      <c r="BE9" s="98" t="str">
        <f>O14</f>
        <v>설동규</v>
      </c>
      <c r="BF9" s="175"/>
      <c r="BG9" s="175"/>
      <c r="BH9" s="175"/>
      <c r="BI9" s="52" t="str">
        <f>IF(BF9=0,"",IF(BF9&lt;BF10,"패","승"))</f>
        <v/>
      </c>
      <c r="BJ9" s="52" t="str">
        <f>IF(BG9=0,"",IF(BG9&lt;BG10,"패","승"))</f>
        <v/>
      </c>
      <c r="BK9" s="52" t="str">
        <f>IF(BH9=0,"",IF(BH9&lt;BH10,"패","승"))</f>
        <v/>
      </c>
      <c r="BL9" s="268">
        <f t="shared" si="1"/>
        <v>0</v>
      </c>
      <c r="BM9" s="52" t="str">
        <f>IF(BL9=0,"",IF(BL9&lt;BL10,"패","승"))</f>
        <v/>
      </c>
      <c r="BN9" s="63" t="str">
        <f t="shared" si="2"/>
        <v>설동규</v>
      </c>
      <c r="BO9" s="444" t="str">
        <f>IFERROR(VLOOKUP("승",BM9:BN10,2,0),"")</f>
        <v/>
      </c>
      <c r="BP9" s="437"/>
      <c r="BQ9" s="437"/>
      <c r="BR9" s="437"/>
      <c r="BS9" s="464" t="str">
        <f>IF(BP9=0,"",IF(BP7&gt;BP9,"패","승"))</f>
        <v/>
      </c>
      <c r="BT9" s="464" t="str">
        <f>IF(BQ9=0,"",IF(BQ7&gt;BQ9,"패","승"))</f>
        <v/>
      </c>
      <c r="BU9" s="464" t="str">
        <f>IF(BR9=0,"",IF(BR7&gt;BR9,"패","승"))</f>
        <v/>
      </c>
      <c r="BV9" s="449">
        <f>COUNTIF(BS9:BU10,"승")</f>
        <v>0</v>
      </c>
      <c r="BW9" s="464" t="str">
        <f>IF(BV9=0,"패",IF(BV7&gt;BV9,"패","승"))</f>
        <v>패</v>
      </c>
      <c r="BX9" s="465" t="str">
        <f>BO9</f>
        <v/>
      </c>
      <c r="BY9" s="461"/>
      <c r="BZ9" s="463"/>
      <c r="CA9" s="463"/>
      <c r="CB9" s="463"/>
      <c r="CC9" s="451"/>
      <c r="CD9" s="451"/>
      <c r="CE9" s="451"/>
      <c r="CF9" s="453">
        <f>COUNTIF(CC9:CE10,"승")</f>
        <v>0</v>
      </c>
      <c r="CG9" s="451"/>
      <c r="CH9" s="455"/>
      <c r="CK9" s="8" t="str">
        <f t="shared" si="5"/>
        <v>강창훈</v>
      </c>
    </row>
    <row r="10" spans="1:89" ht="23.25" customHeight="1">
      <c r="A10" s="386"/>
      <c r="B10" s="386" t="s">
        <v>277</v>
      </c>
      <c r="C10" s="386" t="s">
        <v>277</v>
      </c>
      <c r="D10" s="62"/>
      <c r="E10" s="46"/>
      <c r="M10" s="28"/>
      <c r="N10" s="70"/>
      <c r="O10" s="386" t="s">
        <v>277</v>
      </c>
      <c r="P10" s="386" t="s">
        <v>277</v>
      </c>
      <c r="Q10" s="386"/>
      <c r="R10" s="3" t="s">
        <v>221</v>
      </c>
      <c r="S10" s="25" t="s">
        <v>249</v>
      </c>
      <c r="T10" s="25" t="s">
        <v>238</v>
      </c>
      <c r="U10"/>
      <c r="X10" s="120">
        <f>A18</f>
        <v>0</v>
      </c>
      <c r="Y10" s="100" t="str">
        <f>C18</f>
        <v>BYE</v>
      </c>
      <c r="Z10" s="169"/>
      <c r="AA10" s="169"/>
      <c r="AB10" s="169"/>
      <c r="AC10" s="51" t="str">
        <f t="shared" ref="AC10:AE10" si="8">IF(Z10=0,"",IF(Z9&gt;Z10,"패","승"))</f>
        <v/>
      </c>
      <c r="AD10" s="51" t="str">
        <f t="shared" si="8"/>
        <v/>
      </c>
      <c r="AE10" s="51" t="str">
        <f t="shared" si="8"/>
        <v/>
      </c>
      <c r="AF10" s="109">
        <f t="shared" si="7"/>
        <v>0</v>
      </c>
      <c r="AG10" s="51" t="str">
        <f>IF(AF10=0,"패",IF(AF9&gt;AF10,"패","승"))</f>
        <v>패</v>
      </c>
      <c r="AH10" s="81" t="str">
        <f t="shared" si="0"/>
        <v>BYE</v>
      </c>
      <c r="AI10" s="435"/>
      <c r="AJ10" s="437"/>
      <c r="AK10" s="437"/>
      <c r="AL10" s="437"/>
      <c r="AM10" s="469"/>
      <c r="AN10" s="469"/>
      <c r="AO10" s="447"/>
      <c r="AP10" s="449">
        <f>COUNTIF(AJ10:AO10,"승")</f>
        <v>0</v>
      </c>
      <c r="AQ10" s="439"/>
      <c r="AR10" s="433"/>
      <c r="AS10" s="435"/>
      <c r="AT10" s="437"/>
      <c r="AU10" s="437"/>
      <c r="AV10" s="437"/>
      <c r="AW10" s="447"/>
      <c r="AX10" s="447"/>
      <c r="AY10" s="447"/>
      <c r="AZ10" s="449">
        <f>COUNTIF(AT10:AY10,"승")</f>
        <v>0</v>
      </c>
      <c r="BA10" s="439"/>
      <c r="BB10" s="467"/>
      <c r="BC10" s="1"/>
      <c r="BD10" s="58">
        <f>Q18</f>
        <v>0</v>
      </c>
      <c r="BE10" s="99" t="str">
        <f>O18</f>
        <v>BYE</v>
      </c>
      <c r="BF10" s="176"/>
      <c r="BG10" s="176"/>
      <c r="BH10" s="176"/>
      <c r="BI10" s="54" t="str">
        <f>IF(BF10=0,"",IF(BF9&gt;BF10,"패","승"))</f>
        <v/>
      </c>
      <c r="BJ10" s="54" t="str">
        <f>IF(BG10=0,"",IF(BG9&gt;BG10,"패","승"))</f>
        <v/>
      </c>
      <c r="BK10" s="54" t="str">
        <f>IF(BH10=0,"",IF(BH9&gt;BH10,"패","승"))</f>
        <v/>
      </c>
      <c r="BL10" s="121">
        <f t="shared" si="1"/>
        <v>0</v>
      </c>
      <c r="BM10" s="54" t="str">
        <f>IF(BL10=0,"",IF(BL9&gt;BL10,"패","승"))</f>
        <v/>
      </c>
      <c r="BN10" s="64" t="str">
        <f t="shared" si="2"/>
        <v>BYE</v>
      </c>
      <c r="BO10" s="445"/>
      <c r="BP10" s="437"/>
      <c r="BQ10" s="437"/>
      <c r="BR10" s="437"/>
      <c r="BS10" s="446"/>
      <c r="BT10" s="446"/>
      <c r="BU10" s="446"/>
      <c r="BV10" s="449">
        <f t="shared" si="3"/>
        <v>0</v>
      </c>
      <c r="BW10" s="446"/>
      <c r="BX10" s="466"/>
      <c r="BY10" s="462"/>
      <c r="BZ10" s="463"/>
      <c r="CA10" s="463"/>
      <c r="CB10" s="463"/>
      <c r="CC10" s="452"/>
      <c r="CD10" s="452"/>
      <c r="CE10" s="452"/>
      <c r="CF10" s="453">
        <f t="shared" si="4"/>
        <v>0</v>
      </c>
      <c r="CG10" s="452"/>
      <c r="CH10" s="456"/>
      <c r="CK10" s="8" t="str">
        <f t="shared" si="5"/>
        <v>BYE</v>
      </c>
    </row>
    <row r="11" spans="1:89" ht="23.25" customHeight="1">
      <c r="A11" s="385"/>
      <c r="B11" s="385"/>
      <c r="C11" s="385"/>
      <c r="D11" s="74"/>
      <c r="E11" s="46"/>
      <c r="M11" s="28"/>
      <c r="N11" s="76"/>
      <c r="O11" s="385"/>
      <c r="P11" s="385"/>
      <c r="Q11" s="385"/>
      <c r="R11" s="204">
        <v>8</v>
      </c>
      <c r="S11" s="8" t="s">
        <v>150</v>
      </c>
      <c r="T11" s="8" t="s">
        <v>252</v>
      </c>
      <c r="U11">
        <v>1</v>
      </c>
      <c r="V11" s="41" t="str">
        <f t="shared" ref="V11:V16" si="9">S15</f>
        <v>광주시</v>
      </c>
      <c r="X11" s="119">
        <f>A22</f>
        <v>2</v>
      </c>
      <c r="Y11" s="101" t="str">
        <f>C22</f>
        <v>임성진</v>
      </c>
      <c r="Z11" s="170"/>
      <c r="AA11" s="170"/>
      <c r="AB11" s="170"/>
      <c r="AC11" s="49" t="str">
        <f t="shared" ref="AC11:AE11" si="10">IF(Z11=0,"",IF(Z11&lt;Z12,"패","승"))</f>
        <v/>
      </c>
      <c r="AD11" s="49" t="str">
        <f t="shared" si="10"/>
        <v/>
      </c>
      <c r="AE11" s="49" t="str">
        <f t="shared" si="10"/>
        <v/>
      </c>
      <c r="AF11" s="110">
        <f t="shared" si="7"/>
        <v>0</v>
      </c>
      <c r="AG11" s="50" t="str">
        <f>IF(AF11=0,"패",IF(AF11&lt;AF12,"패","승"))</f>
        <v>패</v>
      </c>
      <c r="AH11" s="80" t="str">
        <f t="shared" si="0"/>
        <v>임성진</v>
      </c>
      <c r="AI11" s="474" t="str">
        <f>IFERROR(VLOOKUP("승",AG11:AH12,2,0),"")</f>
        <v/>
      </c>
      <c r="AJ11" s="476"/>
      <c r="AK11" s="476"/>
      <c r="AL11" s="476"/>
      <c r="AM11" s="477" t="str">
        <f t="shared" ref="AM11:AO11" si="11">IF(AJ11=0,"",IF(AJ11&lt;AJ13,"패","승"))</f>
        <v/>
      </c>
      <c r="AN11" s="477" t="str">
        <f t="shared" si="11"/>
        <v/>
      </c>
      <c r="AO11" s="472" t="str">
        <f t="shared" si="11"/>
        <v/>
      </c>
      <c r="AP11" s="473">
        <f>COUNTIF(AM11:AO12,"승")</f>
        <v>0</v>
      </c>
      <c r="AQ11" s="430" t="str">
        <f>IF(AP11=0,"패",IF(AP11&lt;AP13,"패","승"))</f>
        <v>패</v>
      </c>
      <c r="AR11" s="433" t="str">
        <f>AI11</f>
        <v/>
      </c>
      <c r="AS11" s="435" t="str">
        <f>IFERROR(VLOOKUP("승",AQ11:AR14,2,0),"")</f>
        <v/>
      </c>
      <c r="AT11" s="437"/>
      <c r="AU11" s="437"/>
      <c r="AV11" s="437"/>
      <c r="AW11" s="447" t="str">
        <f>IF(AT11=0,"",IF(AT7&gt;AT11,"패","승"))</f>
        <v/>
      </c>
      <c r="AX11" s="447" t="str">
        <f>IF(AU11=0,"",IF(AU7&gt;AU11,"패","승"))</f>
        <v/>
      </c>
      <c r="AY11" s="447" t="str">
        <f>IF(AV11=0,"",IF(AV7&gt;AV11,"패","승"))</f>
        <v/>
      </c>
      <c r="AZ11" s="449">
        <f>COUNTIF(AW11:AY14,"승")</f>
        <v>0</v>
      </c>
      <c r="BA11" s="439" t="str">
        <f>IF(AZ11=0,"패",IF(AZ7&gt;AZ11,"패","승"))</f>
        <v>패</v>
      </c>
      <c r="BB11" s="467" t="str">
        <f>AS11</f>
        <v/>
      </c>
      <c r="BC11" s="1"/>
      <c r="BD11" s="56">
        <f>Q22</f>
        <v>21</v>
      </c>
      <c r="BE11" s="98" t="str">
        <f>O22</f>
        <v>정세연</v>
      </c>
      <c r="BF11" s="175"/>
      <c r="BG11" s="175"/>
      <c r="BH11" s="175"/>
      <c r="BI11" s="52" t="str">
        <f>IF(BF11=0,"",IF(BF11&lt;BF12,"패","승"))</f>
        <v/>
      </c>
      <c r="BJ11" s="52" t="str">
        <f>IF(BG11=0,"",IF(BG11&lt;BG12,"패","승"))</f>
        <v/>
      </c>
      <c r="BK11" s="52" t="str">
        <f>IF(BH11=0,"",IF(BH11&lt;BH12,"패","승"))</f>
        <v/>
      </c>
      <c r="BL11" s="268">
        <f t="shared" si="1"/>
        <v>0</v>
      </c>
      <c r="BM11" s="52" t="str">
        <f>IF(BL11=0,"",IF(BL11&lt;BL12,"패","승"))</f>
        <v/>
      </c>
      <c r="BN11" s="63" t="str">
        <f t="shared" si="2"/>
        <v>정세연</v>
      </c>
      <c r="BO11" s="444" t="str">
        <f>IFERROR(VLOOKUP("승",BM11:BN12,2,0),"")</f>
        <v/>
      </c>
      <c r="BP11" s="437"/>
      <c r="BQ11" s="437"/>
      <c r="BR11" s="437"/>
      <c r="BS11" s="464" t="str">
        <f>IF(BP11=0,"",IF(BP11&lt;BP13,"패","승"))</f>
        <v/>
      </c>
      <c r="BT11" s="464" t="str">
        <f>IF(BQ11=0,"",IF(BQ11&lt;BQ13,"패","승"))</f>
        <v/>
      </c>
      <c r="BU11" s="464" t="str">
        <f>IF(BR11=0,"",IF(BR11&lt;BR13,"패","승"))</f>
        <v/>
      </c>
      <c r="BV11" s="449">
        <f>COUNTIF(BS11:BU12,"승")</f>
        <v>0</v>
      </c>
      <c r="BW11" s="464" t="str">
        <f>IF(BV11=0,"패",IF(BV11&lt;BV13,"패","승"))</f>
        <v>패</v>
      </c>
      <c r="BX11" s="465" t="str">
        <f>BO11</f>
        <v/>
      </c>
      <c r="BY11" s="460" t="str">
        <f>IFERROR(VLOOKUP("승",BW11:BX14,2,0),"")</f>
        <v/>
      </c>
      <c r="BZ11" s="463"/>
      <c r="CA11" s="463"/>
      <c r="CB11" s="463"/>
      <c r="CC11" s="450" t="str">
        <f>IF(BZ11=0,"",IF(BZ7&gt;BZ11,"패","승"))</f>
        <v/>
      </c>
      <c r="CD11" s="450" t="str">
        <f>IF(CA11=0,"",IF(CA7&gt;CA11,"패","승"))</f>
        <v/>
      </c>
      <c r="CE11" s="450" t="str">
        <f>IF(CB11=0,"",IF(CB7&gt;CB11,"패","승"))</f>
        <v/>
      </c>
      <c r="CF11" s="453">
        <f>COUNTIF(CC11:CE14,"승")</f>
        <v>0</v>
      </c>
      <c r="CG11" s="450" t="str">
        <f>IF(CF11=0,"패",IF(CF7&gt;CF11,"패","승"))</f>
        <v>패</v>
      </c>
      <c r="CH11" s="454" t="str">
        <f>BY11</f>
        <v/>
      </c>
      <c r="CK11" s="8" t="str">
        <f t="shared" si="5"/>
        <v>임성진</v>
      </c>
    </row>
    <row r="12" spans="1:89" ht="20.100000000000001" customHeight="1">
      <c r="A12" s="1"/>
      <c r="B12" s="1"/>
      <c r="E12" s="457"/>
      <c r="F12" s="72"/>
      <c r="M12" s="478"/>
      <c r="N12" s="71"/>
      <c r="O12" s="32"/>
      <c r="P12" s="1"/>
      <c r="Q12" s="1"/>
      <c r="R12" s="204">
        <v>10</v>
      </c>
      <c r="S12" s="8" t="s">
        <v>150</v>
      </c>
      <c r="T12" s="8" t="s">
        <v>261</v>
      </c>
      <c r="U12">
        <v>2</v>
      </c>
      <c r="V12" s="41" t="str">
        <f t="shared" si="9"/>
        <v>동두천시</v>
      </c>
      <c r="X12" s="120">
        <f>A26</f>
        <v>0</v>
      </c>
      <c r="Y12" s="100" t="str">
        <f>C26</f>
        <v>BYE</v>
      </c>
      <c r="Z12" s="169"/>
      <c r="AA12" s="169"/>
      <c r="AB12" s="169"/>
      <c r="AC12" s="51" t="str">
        <f t="shared" ref="AC12:AE12" si="12">IF(Z12=0,"",IF(Z11&gt;Z12,"패","승"))</f>
        <v/>
      </c>
      <c r="AD12" s="51" t="str">
        <f t="shared" si="12"/>
        <v/>
      </c>
      <c r="AE12" s="51" t="str">
        <f t="shared" si="12"/>
        <v/>
      </c>
      <c r="AF12" s="109">
        <f t="shared" si="7"/>
        <v>0</v>
      </c>
      <c r="AG12" s="51" t="str">
        <f>IF(AF12=0,"패",IF(AF11&gt;AF12,"패","승"))</f>
        <v>패</v>
      </c>
      <c r="AH12" s="81" t="str">
        <f t="shared" si="0"/>
        <v>BYE</v>
      </c>
      <c r="AI12" s="475"/>
      <c r="AJ12" s="441"/>
      <c r="AK12" s="441"/>
      <c r="AL12" s="441"/>
      <c r="AM12" s="443"/>
      <c r="AN12" s="443"/>
      <c r="AO12" s="427"/>
      <c r="AP12" s="429">
        <f>COUNTIF(AJ12:AO12,"승")</f>
        <v>0</v>
      </c>
      <c r="AQ12" s="431"/>
      <c r="AR12" s="433"/>
      <c r="AS12" s="435"/>
      <c r="AT12" s="437"/>
      <c r="AU12" s="437"/>
      <c r="AV12" s="437"/>
      <c r="AW12" s="447"/>
      <c r="AX12" s="447"/>
      <c r="AY12" s="447"/>
      <c r="AZ12" s="449">
        <f>COUNTIF(AT12:AY12,"승")</f>
        <v>0</v>
      </c>
      <c r="BA12" s="439"/>
      <c r="BB12" s="467"/>
      <c r="BC12" s="1"/>
      <c r="BD12" s="58">
        <f>Q26</f>
        <v>22</v>
      </c>
      <c r="BE12" s="99" t="str">
        <f>O26</f>
        <v>심민준</v>
      </c>
      <c r="BF12" s="176"/>
      <c r="BG12" s="176"/>
      <c r="BH12" s="176"/>
      <c r="BI12" s="54" t="str">
        <f>IF(BF12=0,"",IF(BF11&gt;BF12,"패","승"))</f>
        <v/>
      </c>
      <c r="BJ12" s="54" t="str">
        <f>IF(BG12=0,"",IF(BG11&gt;BG12,"패","승"))</f>
        <v/>
      </c>
      <c r="BK12" s="54" t="str">
        <f>IF(BH12=0,"",IF(BH11&gt;BH12,"패","승"))</f>
        <v/>
      </c>
      <c r="BL12" s="121">
        <f t="shared" si="1"/>
        <v>0</v>
      </c>
      <c r="BM12" s="54" t="str">
        <f>IF(BL12=0,"",IF(BL11&gt;BL12,"패","승"))</f>
        <v/>
      </c>
      <c r="BN12" s="64" t="str">
        <f t="shared" si="2"/>
        <v>심민준</v>
      </c>
      <c r="BO12" s="445"/>
      <c r="BP12" s="437"/>
      <c r="BQ12" s="437"/>
      <c r="BR12" s="437"/>
      <c r="BS12" s="446"/>
      <c r="BT12" s="446"/>
      <c r="BU12" s="446"/>
      <c r="BV12" s="449">
        <f t="shared" si="3"/>
        <v>0</v>
      </c>
      <c r="BW12" s="446"/>
      <c r="BX12" s="466"/>
      <c r="BY12" s="461"/>
      <c r="BZ12" s="463"/>
      <c r="CA12" s="463"/>
      <c r="CB12" s="463"/>
      <c r="CC12" s="451"/>
      <c r="CD12" s="451"/>
      <c r="CE12" s="451"/>
      <c r="CF12" s="453">
        <f t="shared" si="4"/>
        <v>0</v>
      </c>
      <c r="CG12" s="451"/>
      <c r="CH12" s="455"/>
      <c r="CK12" s="8" t="str">
        <f t="shared" si="5"/>
        <v>BYE</v>
      </c>
    </row>
    <row r="13" spans="1:89" ht="20.100000000000001" customHeight="1">
      <c r="C13" s="44"/>
      <c r="E13" s="457"/>
      <c r="F13" s="314"/>
      <c r="G13" s="41"/>
      <c r="H13" s="41"/>
      <c r="L13" s="35"/>
      <c r="M13" s="478"/>
      <c r="N13" s="71"/>
      <c r="R13" s="204">
        <v>18</v>
      </c>
      <c r="S13" s="8" t="s">
        <v>150</v>
      </c>
      <c r="T13" s="8" t="s">
        <v>256</v>
      </c>
      <c r="U13">
        <v>3</v>
      </c>
      <c r="V13" s="41" t="str">
        <f t="shared" si="9"/>
        <v>동두천시</v>
      </c>
      <c r="X13" s="119">
        <f>A30</f>
        <v>3</v>
      </c>
      <c r="Y13" s="101" t="str">
        <f>C30</f>
        <v>구봉석</v>
      </c>
      <c r="Z13" s="170"/>
      <c r="AA13" s="170"/>
      <c r="AB13" s="170"/>
      <c r="AC13" s="49" t="str">
        <f t="shared" ref="AC13:AE13" si="13">IF(Z13=0,"",IF(Z13&lt;Z14,"패","승"))</f>
        <v/>
      </c>
      <c r="AD13" s="49" t="str">
        <f t="shared" si="13"/>
        <v/>
      </c>
      <c r="AE13" s="49" t="str">
        <f t="shared" si="13"/>
        <v/>
      </c>
      <c r="AF13" s="110">
        <f t="shared" si="7"/>
        <v>0</v>
      </c>
      <c r="AG13" s="50" t="str">
        <f>IF(AF13=0,"패",IF(AF13&lt;AF14,"패","승"))</f>
        <v>패</v>
      </c>
      <c r="AH13" s="80" t="str">
        <f t="shared" si="0"/>
        <v>구봉석</v>
      </c>
      <c r="AI13" s="475" t="str">
        <f>IFERROR(VLOOKUP("승",AG13:AH14,2,0),"")</f>
        <v/>
      </c>
      <c r="AJ13" s="459"/>
      <c r="AK13" s="459"/>
      <c r="AL13" s="459"/>
      <c r="AM13" s="468" t="str">
        <f t="shared" ref="AM13:AO13" si="14">IF(AJ13=0,"",IF(AJ11&gt;AJ13,"패","승"))</f>
        <v/>
      </c>
      <c r="AN13" s="468" t="str">
        <f t="shared" si="14"/>
        <v/>
      </c>
      <c r="AO13" s="470" t="str">
        <f t="shared" si="14"/>
        <v/>
      </c>
      <c r="AP13" s="471">
        <f>COUNTIF(AM13:AO14,"승")</f>
        <v>0</v>
      </c>
      <c r="AQ13" s="438" t="str">
        <f>IF(AP13=0,"패",IF(AP11&gt;AP13,"패","승"))</f>
        <v>패</v>
      </c>
      <c r="AR13" s="433" t="str">
        <f>AI13</f>
        <v/>
      </c>
      <c r="AS13" s="435" t="e">
        <f t="shared" ref="AS13:AS25" si="15">VLOOKUP("승",$AG$9:$AH$10,2,0)</f>
        <v>#N/A</v>
      </c>
      <c r="AT13" s="437"/>
      <c r="AU13" s="437"/>
      <c r="AV13" s="437"/>
      <c r="AW13" s="447"/>
      <c r="AX13" s="447"/>
      <c r="AY13" s="447"/>
      <c r="AZ13" s="449">
        <f>COUNTIF(AT13:AY13,"승")</f>
        <v>0</v>
      </c>
      <c r="BA13" s="439"/>
      <c r="BB13" s="467"/>
      <c r="BC13" s="1"/>
      <c r="BD13" s="56">
        <f>Q30</f>
        <v>0</v>
      </c>
      <c r="BE13" s="98" t="str">
        <f>O30</f>
        <v>BYE</v>
      </c>
      <c r="BF13" s="175"/>
      <c r="BG13" s="175"/>
      <c r="BH13" s="175"/>
      <c r="BI13" s="52" t="str">
        <f>IF(BF13=0,"",IF(BF13&lt;BF14,"패","승"))</f>
        <v/>
      </c>
      <c r="BJ13" s="52" t="str">
        <f>IF(BG13=0,"",IF(BG13&lt;BG14,"패","승"))</f>
        <v/>
      </c>
      <c r="BK13" s="52" t="str">
        <f>IF(BH13=0,"",IF(BH13&lt;BH14,"패","승"))</f>
        <v/>
      </c>
      <c r="BL13" s="268">
        <f t="shared" si="1"/>
        <v>0</v>
      </c>
      <c r="BM13" s="52" t="str">
        <f>IF(BL13=0,"",IF(BL13&lt;BL14,"패","승"))</f>
        <v/>
      </c>
      <c r="BN13" s="63" t="str">
        <f t="shared" si="2"/>
        <v>BYE</v>
      </c>
      <c r="BO13" s="444" t="str">
        <f>IFERROR(VLOOKUP("승",BM13:BN14,2,0),"")</f>
        <v/>
      </c>
      <c r="BP13" s="437"/>
      <c r="BQ13" s="437"/>
      <c r="BR13" s="437"/>
      <c r="BS13" s="464" t="str">
        <f>IF(BP13=0,"",IF(BP11&gt;BP13,"패","승"))</f>
        <v/>
      </c>
      <c r="BT13" s="464" t="str">
        <f>IF(BQ13=0,"",IF(BQ11&gt;BQ13,"패","승"))</f>
        <v/>
      </c>
      <c r="BU13" s="464" t="str">
        <f>IF(BR13=0,"",IF(BR11&gt;BR13,"패","승"))</f>
        <v/>
      </c>
      <c r="BV13" s="449">
        <f>COUNTIF(BS13:BU14,"승")</f>
        <v>0</v>
      </c>
      <c r="BW13" s="464" t="str">
        <f>IF(BV13=0,"패",IF(BV11&gt;BV13,"패","승"))</f>
        <v>패</v>
      </c>
      <c r="BX13" s="465" t="str">
        <f>BO13</f>
        <v/>
      </c>
      <c r="BY13" s="461"/>
      <c r="BZ13" s="463"/>
      <c r="CA13" s="463"/>
      <c r="CB13" s="463"/>
      <c r="CC13" s="451"/>
      <c r="CD13" s="451"/>
      <c r="CE13" s="451"/>
      <c r="CF13" s="453">
        <f t="shared" ref="CF13:CF25" si="16">COUNTIF(CC13:CE14,"승")</f>
        <v>0</v>
      </c>
      <c r="CG13" s="451"/>
      <c r="CH13" s="455"/>
      <c r="CK13" s="8" t="str">
        <f t="shared" si="5"/>
        <v>구봉석</v>
      </c>
    </row>
    <row r="14" spans="1:89" ht="23.25" customHeight="1">
      <c r="A14" s="386">
        <f>A10+1</f>
        <v>1</v>
      </c>
      <c r="B14" s="386" t="str">
        <f>IFERROR(VLOOKUP(A14,$R$9:$T$56,2,0),"")</f>
        <v>하남시</v>
      </c>
      <c r="C14" s="386" t="str">
        <f>IFERROR(VLOOKUP(A14,$R$10:$T$57,3,0),"")</f>
        <v>강창훈</v>
      </c>
      <c r="D14" s="73"/>
      <c r="E14" s="46"/>
      <c r="F14" s="29"/>
      <c r="L14" s="28"/>
      <c r="M14" s="28"/>
      <c r="N14" s="75"/>
      <c r="O14" s="386" t="str">
        <f>IFERROR(VLOOKUP(Q14,$R$10:T51,3,0),"")</f>
        <v>설동규</v>
      </c>
      <c r="P14" s="386" t="str">
        <f>IFERROR(VLOOKUP(Q14,$R$10:T51,2,0),"")</f>
        <v>부천시</v>
      </c>
      <c r="Q14" s="386">
        <v>20</v>
      </c>
      <c r="R14" s="204">
        <v>24</v>
      </c>
      <c r="S14" s="8" t="s">
        <v>190</v>
      </c>
      <c r="T14" s="8" t="s">
        <v>164</v>
      </c>
      <c r="U14">
        <v>4</v>
      </c>
      <c r="V14" s="41" t="str">
        <f t="shared" si="9"/>
        <v>동두천시</v>
      </c>
      <c r="X14" s="120">
        <f>A34</f>
        <v>0</v>
      </c>
      <c r="Y14" s="100" t="str">
        <f>C34</f>
        <v>BYE</v>
      </c>
      <c r="Z14" s="169"/>
      <c r="AA14" s="169"/>
      <c r="AB14" s="169"/>
      <c r="AC14" s="51" t="str">
        <f t="shared" ref="AC14:AE14" si="17">IF(Z14=0,"",IF(Z13&gt;Z14,"패","승"))</f>
        <v/>
      </c>
      <c r="AD14" s="51" t="str">
        <f t="shared" si="17"/>
        <v/>
      </c>
      <c r="AE14" s="51" t="str">
        <f t="shared" si="17"/>
        <v/>
      </c>
      <c r="AF14" s="109">
        <f t="shared" si="7"/>
        <v>0</v>
      </c>
      <c r="AG14" s="51" t="str">
        <f>IF(AF14=0,"패",IF(AF13&gt;AF14,"패","승"))</f>
        <v>패</v>
      </c>
      <c r="AH14" s="81" t="str">
        <f t="shared" si="0"/>
        <v>BYE</v>
      </c>
      <c r="AI14" s="458"/>
      <c r="AJ14" s="437"/>
      <c r="AK14" s="437"/>
      <c r="AL14" s="437"/>
      <c r="AM14" s="469"/>
      <c r="AN14" s="469"/>
      <c r="AO14" s="447"/>
      <c r="AP14" s="449">
        <f>COUNTIF(AJ14:AO14,"승")</f>
        <v>0</v>
      </c>
      <c r="AQ14" s="439"/>
      <c r="AR14" s="433"/>
      <c r="AS14" s="435"/>
      <c r="AT14" s="437"/>
      <c r="AU14" s="437"/>
      <c r="AV14" s="437"/>
      <c r="AW14" s="447"/>
      <c r="AX14" s="447"/>
      <c r="AY14" s="447"/>
      <c r="AZ14" s="449">
        <f>COUNTIF(AT14:AY14,"승")</f>
        <v>0</v>
      </c>
      <c r="BA14" s="439"/>
      <c r="BB14" s="467"/>
      <c r="BC14" s="1"/>
      <c r="BD14" s="58">
        <f>Q34</f>
        <v>23</v>
      </c>
      <c r="BE14" s="99" t="str">
        <f>O34</f>
        <v>이호준</v>
      </c>
      <c r="BF14" s="176"/>
      <c r="BG14" s="176"/>
      <c r="BH14" s="176"/>
      <c r="BI14" s="54" t="str">
        <f>IF(BF14=0,"",IF(BF13&gt;BF14,"패","승"))</f>
        <v/>
      </c>
      <c r="BJ14" s="54" t="str">
        <f>IF(BG14=0,"",IF(BG13&gt;BG14,"패","승"))</f>
        <v/>
      </c>
      <c r="BK14" s="54" t="str">
        <f>IF(BH14=0,"",IF(BH13&gt;BH14,"패","승"))</f>
        <v/>
      </c>
      <c r="BL14" s="121">
        <f t="shared" si="1"/>
        <v>0</v>
      </c>
      <c r="BM14" s="54" t="str">
        <f>IF(BL14=0,"",IF(BL13&gt;BL14,"패","승"))</f>
        <v/>
      </c>
      <c r="BN14" s="64" t="str">
        <f t="shared" si="2"/>
        <v>이호준</v>
      </c>
      <c r="BO14" s="445"/>
      <c r="BP14" s="437"/>
      <c r="BQ14" s="437"/>
      <c r="BR14" s="437"/>
      <c r="BS14" s="446"/>
      <c r="BT14" s="446"/>
      <c r="BU14" s="446"/>
      <c r="BV14" s="449">
        <f t="shared" si="3"/>
        <v>0</v>
      </c>
      <c r="BW14" s="446"/>
      <c r="BX14" s="466"/>
      <c r="BY14" s="462"/>
      <c r="BZ14" s="463"/>
      <c r="CA14" s="463"/>
      <c r="CB14" s="463"/>
      <c r="CC14" s="452"/>
      <c r="CD14" s="452"/>
      <c r="CE14" s="452"/>
      <c r="CF14" s="453">
        <f t="shared" si="4"/>
        <v>0</v>
      </c>
      <c r="CG14" s="452"/>
      <c r="CH14" s="456"/>
      <c r="CK14" s="8" t="str">
        <f t="shared" si="5"/>
        <v>BYE</v>
      </c>
    </row>
    <row r="15" spans="1:89" ht="23.25" customHeight="1">
      <c r="A15" s="385"/>
      <c r="B15" s="385"/>
      <c r="C15" s="385"/>
      <c r="D15" s="61"/>
      <c r="E15" s="46"/>
      <c r="F15" s="29"/>
      <c r="L15" s="28"/>
      <c r="M15" s="28"/>
      <c r="N15" s="69"/>
      <c r="O15" s="385"/>
      <c r="P15" s="385"/>
      <c r="Q15" s="385"/>
      <c r="R15" s="204" t="s">
        <v>278</v>
      </c>
      <c r="S15" s="8" t="s">
        <v>191</v>
      </c>
      <c r="T15" s="8" t="s">
        <v>116</v>
      </c>
      <c r="U15">
        <v>5</v>
      </c>
      <c r="V15" s="41" t="str">
        <f t="shared" si="9"/>
        <v>부천시</v>
      </c>
      <c r="X15" s="119">
        <f>A38</f>
        <v>4</v>
      </c>
      <c r="Y15" s="101" t="str">
        <f>C38</f>
        <v>박준서</v>
      </c>
      <c r="Z15" s="170"/>
      <c r="AA15" s="170"/>
      <c r="AB15" s="170"/>
      <c r="AC15" s="49" t="str">
        <f t="shared" ref="AC15:AE15" si="18">IF(Z15=0,"",IF(Z15&lt;Z16,"패","승"))</f>
        <v/>
      </c>
      <c r="AD15" s="49" t="str">
        <f t="shared" si="18"/>
        <v/>
      </c>
      <c r="AE15" s="49" t="str">
        <f t="shared" si="18"/>
        <v/>
      </c>
      <c r="AF15" s="110">
        <f t="shared" si="7"/>
        <v>0</v>
      </c>
      <c r="AG15" s="50" t="str">
        <f>IF(AF15=0,"패",IF(AF15&lt;AF16,"패","승"))</f>
        <v>패</v>
      </c>
      <c r="AH15" s="80" t="str">
        <f t="shared" si="0"/>
        <v>박준서</v>
      </c>
      <c r="AI15" s="474" t="str">
        <f>IFERROR(VLOOKUP("승",AG15:AH16,2,0),"")</f>
        <v/>
      </c>
      <c r="AJ15" s="476"/>
      <c r="AK15" s="476"/>
      <c r="AL15" s="476"/>
      <c r="AM15" s="477" t="str">
        <f t="shared" ref="AM15:AO15" si="19">IF(AJ15=0,"",IF(AJ15&lt;AJ17,"패","승"))</f>
        <v/>
      </c>
      <c r="AN15" s="477" t="str">
        <f t="shared" si="19"/>
        <v/>
      </c>
      <c r="AO15" s="472" t="str">
        <f t="shared" si="19"/>
        <v/>
      </c>
      <c r="AP15" s="473">
        <f>COUNTIF(AM15:AO16,"승")</f>
        <v>0</v>
      </c>
      <c r="AQ15" s="430" t="str">
        <f>IF(AP15=0,"패",IF(AP15&lt;AP17,"패","승"))</f>
        <v>패</v>
      </c>
      <c r="AR15" s="433" t="str">
        <f>AI15</f>
        <v/>
      </c>
      <c r="AS15" s="435" t="str">
        <f>IFERROR(VLOOKUP("승",AQ15:AR18,2,0),"")</f>
        <v/>
      </c>
      <c r="AT15" s="437"/>
      <c r="AU15" s="437"/>
      <c r="AV15" s="437"/>
      <c r="AW15" s="447" t="str">
        <f>IF(AT15=0,"",IF(AT15&lt;AT19,"패","승"))</f>
        <v/>
      </c>
      <c r="AX15" s="447" t="str">
        <f>IF(AU15=0,"",IF(AU15&lt;AU19,"패","승"))</f>
        <v/>
      </c>
      <c r="AY15" s="447" t="str">
        <f>IF(AV15=0,"",IF(AV15&lt;AV19,"패","승"))</f>
        <v/>
      </c>
      <c r="AZ15" s="449">
        <f>COUNTIF(AW15:AY18,"승")</f>
        <v>0</v>
      </c>
      <c r="BA15" s="452" t="str">
        <f>IF(AZ15=0,"패",IF(AZ15&lt;AZ19,"패","승"))</f>
        <v>패</v>
      </c>
      <c r="BB15" s="467" t="str">
        <f>AS15</f>
        <v/>
      </c>
      <c r="BC15" s="1"/>
      <c r="BD15" s="56">
        <f>Q38</f>
        <v>0</v>
      </c>
      <c r="BE15" s="98" t="str">
        <f>O38</f>
        <v>BYE</v>
      </c>
      <c r="BF15" s="175"/>
      <c r="BG15" s="175"/>
      <c r="BH15" s="175"/>
      <c r="BI15" s="52" t="str">
        <f>IF(BF15=0,"",IF(BF15&lt;BF16,"패","승"))</f>
        <v/>
      </c>
      <c r="BJ15" s="52" t="str">
        <f>IF(BG15=0,"",IF(BG15&lt;BG16,"패","승"))</f>
        <v/>
      </c>
      <c r="BK15" s="52" t="str">
        <f>IF(BH15=0,"",IF(BH15&lt;BH16,"패","승"))</f>
        <v/>
      </c>
      <c r="BL15" s="268">
        <f t="shared" si="1"/>
        <v>0</v>
      </c>
      <c r="BM15" s="52" t="str">
        <f>IF(BL15=0,"",IF(BL15&lt;BL16,"패","승"))</f>
        <v/>
      </c>
      <c r="BN15" s="63" t="str">
        <f t="shared" si="2"/>
        <v>BYE</v>
      </c>
      <c r="BO15" s="444" t="str">
        <f>IFERROR(VLOOKUP("승",BM15:BN16,2,0),"")</f>
        <v/>
      </c>
      <c r="BP15" s="437"/>
      <c r="BQ15" s="437"/>
      <c r="BR15" s="437"/>
      <c r="BS15" s="464" t="str">
        <f>IF(BP15=0,"",IF(BP15&lt;BP17,"패","승"))</f>
        <v/>
      </c>
      <c r="BT15" s="464" t="str">
        <f>IF(BQ15=0,"",IF(BQ15&lt;BQ17,"패","승"))</f>
        <v/>
      </c>
      <c r="BU15" s="464" t="str">
        <f>IF(BR15=0,"",IF(BR15&lt;BR17,"패","승"))</f>
        <v/>
      </c>
      <c r="BV15" s="449">
        <f>COUNTIF(BS15:BU16,"승")</f>
        <v>0</v>
      </c>
      <c r="BW15" s="464" t="str">
        <f>IF(BV15=0,"패",IF(BV15&lt;BV17,"패","승"))</f>
        <v>패</v>
      </c>
      <c r="BX15" s="465" t="str">
        <f>BO15</f>
        <v/>
      </c>
      <c r="BY15" s="460" t="str">
        <f>IFERROR(VLOOKUP("승",BW15:BX18,2,0),"")</f>
        <v/>
      </c>
      <c r="BZ15" s="463"/>
      <c r="CA15" s="463"/>
      <c r="CB15" s="463"/>
      <c r="CC15" s="450" t="str">
        <f>IF(BZ15=0,"",IF(BZ15&lt;BZ19,"패","승"))</f>
        <v/>
      </c>
      <c r="CD15" s="450" t="str">
        <f>IF(CA15=0,"",IF(CA15&lt;CA19,"패","승"))</f>
        <v/>
      </c>
      <c r="CE15" s="450" t="str">
        <f>IF(CB15=0,"",IF(CB15&lt;CB19,"패","승"))</f>
        <v/>
      </c>
      <c r="CF15" s="453">
        <f>COUNTIF(CC15:CE18,"승")</f>
        <v>0</v>
      </c>
      <c r="CG15" s="450" t="str">
        <f>IF(CF15=0,"패",IF(CF15&lt;CF19,"패","승"))</f>
        <v>패</v>
      </c>
      <c r="CH15" s="454" t="str">
        <f>BY15</f>
        <v/>
      </c>
      <c r="CK15" s="8" t="str">
        <f t="shared" si="5"/>
        <v>박준서</v>
      </c>
    </row>
    <row r="16" spans="1:89" ht="20.100000000000001" customHeight="1">
      <c r="A16" s="407"/>
      <c r="B16" s="407"/>
      <c r="C16" s="407"/>
      <c r="D16" s="457"/>
      <c r="E16" s="117"/>
      <c r="F16" s="47"/>
      <c r="L16" s="28"/>
      <c r="M16" s="79"/>
      <c r="N16" s="406"/>
      <c r="O16" s="396"/>
      <c r="P16" s="396"/>
      <c r="Q16" s="396"/>
      <c r="R16" s="204">
        <v>13</v>
      </c>
      <c r="S16" s="8" t="s">
        <v>69</v>
      </c>
      <c r="T16" s="8" t="s">
        <v>146</v>
      </c>
      <c r="U16">
        <v>6</v>
      </c>
      <c r="V16" s="41" t="str">
        <f t="shared" si="9"/>
        <v>부천시</v>
      </c>
      <c r="X16" s="120">
        <f>A42</f>
        <v>0</v>
      </c>
      <c r="Y16" s="100" t="str">
        <f>C42</f>
        <v>BYE</v>
      </c>
      <c r="Z16" s="169"/>
      <c r="AA16" s="169"/>
      <c r="AB16" s="169"/>
      <c r="AC16" s="51" t="str">
        <f t="shared" ref="AC16:AE16" si="20">IF(Z16=0,"",IF(Z15&gt;Z16,"패","승"))</f>
        <v/>
      </c>
      <c r="AD16" s="51" t="str">
        <f t="shared" si="20"/>
        <v/>
      </c>
      <c r="AE16" s="51" t="str">
        <f t="shared" si="20"/>
        <v/>
      </c>
      <c r="AF16" s="109">
        <f t="shared" si="7"/>
        <v>0</v>
      </c>
      <c r="AG16" s="51" t="str">
        <f>IF(AF16=0,"패",IF(AF15&gt;AF16,"패","승"))</f>
        <v>패</v>
      </c>
      <c r="AH16" s="81" t="str">
        <f t="shared" si="0"/>
        <v>BYE</v>
      </c>
      <c r="AI16" s="475"/>
      <c r="AJ16" s="441"/>
      <c r="AK16" s="441"/>
      <c r="AL16" s="441"/>
      <c r="AM16" s="443"/>
      <c r="AN16" s="443"/>
      <c r="AO16" s="427"/>
      <c r="AP16" s="429">
        <f>COUNTIF(AJ16:AO16,"승")</f>
        <v>0</v>
      </c>
      <c r="AQ16" s="431"/>
      <c r="AR16" s="433"/>
      <c r="AS16" s="435"/>
      <c r="AT16" s="437"/>
      <c r="AU16" s="437"/>
      <c r="AV16" s="437"/>
      <c r="AW16" s="447"/>
      <c r="AX16" s="447"/>
      <c r="AY16" s="447"/>
      <c r="AZ16" s="449">
        <f>COUNTIF(AT16:AY16,"승")</f>
        <v>0</v>
      </c>
      <c r="BA16" s="439"/>
      <c r="BB16" s="467"/>
      <c r="BC16" s="1"/>
      <c r="BD16" s="58">
        <f>Q42</f>
        <v>24</v>
      </c>
      <c r="BE16" s="99" t="str">
        <f>O42</f>
        <v>안기성</v>
      </c>
      <c r="BF16" s="176"/>
      <c r="BG16" s="176"/>
      <c r="BH16" s="176"/>
      <c r="BI16" s="54" t="str">
        <f>IF(BF16=0,"",IF(BF15&gt;BF16,"패","승"))</f>
        <v/>
      </c>
      <c r="BJ16" s="54" t="str">
        <f>IF(BG16=0,"",IF(BG15&gt;BG16,"패","승"))</f>
        <v/>
      </c>
      <c r="BK16" s="54" t="str">
        <f>IF(BH16=0,"",IF(BH15&gt;BH16,"패","승"))</f>
        <v/>
      </c>
      <c r="BL16" s="121">
        <f t="shared" si="1"/>
        <v>0</v>
      </c>
      <c r="BM16" s="54" t="str">
        <f>IF(BL16=0,"",IF(BL15&gt;BL16,"패","승"))</f>
        <v/>
      </c>
      <c r="BN16" s="64" t="str">
        <f t="shared" si="2"/>
        <v>안기성</v>
      </c>
      <c r="BO16" s="445"/>
      <c r="BP16" s="437"/>
      <c r="BQ16" s="437"/>
      <c r="BR16" s="437"/>
      <c r="BS16" s="446"/>
      <c r="BT16" s="446"/>
      <c r="BU16" s="446"/>
      <c r="BV16" s="449">
        <f t="shared" si="3"/>
        <v>0</v>
      </c>
      <c r="BW16" s="446"/>
      <c r="BX16" s="466"/>
      <c r="BY16" s="461"/>
      <c r="BZ16" s="463"/>
      <c r="CA16" s="463"/>
      <c r="CB16" s="463"/>
      <c r="CC16" s="451"/>
      <c r="CD16" s="451"/>
      <c r="CE16" s="451"/>
      <c r="CF16" s="453">
        <f t="shared" si="4"/>
        <v>0</v>
      </c>
      <c r="CG16" s="451"/>
      <c r="CH16" s="455"/>
      <c r="CK16" s="8" t="str">
        <f t="shared" si="5"/>
        <v>BYE</v>
      </c>
    </row>
    <row r="17" spans="1:89" ht="20.100000000000001" customHeight="1">
      <c r="A17" s="408"/>
      <c r="B17" s="408"/>
      <c r="C17" s="408"/>
      <c r="D17" s="457"/>
      <c r="E17" s="78"/>
      <c r="F17" s="29"/>
      <c r="J17" s="40"/>
      <c r="L17" s="28"/>
      <c r="M17" s="1"/>
      <c r="N17" s="406"/>
      <c r="O17" s="389"/>
      <c r="P17" s="389"/>
      <c r="Q17" s="389"/>
      <c r="R17" s="204">
        <v>37</v>
      </c>
      <c r="S17" s="8" t="s">
        <v>69</v>
      </c>
      <c r="T17" s="8" t="s">
        <v>95</v>
      </c>
      <c r="U17">
        <v>7</v>
      </c>
      <c r="V17" s="41" t="str">
        <f>S41</f>
        <v>이천시</v>
      </c>
      <c r="X17" s="119">
        <f>A46</f>
        <v>5</v>
      </c>
      <c r="Y17" s="101" t="str">
        <f>C46</f>
        <v>성정찬</v>
      </c>
      <c r="Z17" s="170"/>
      <c r="AA17" s="170"/>
      <c r="AB17" s="170"/>
      <c r="AC17" s="49" t="str">
        <f t="shared" ref="AC17:AE17" si="21">IF(Z17=0,"",IF(Z17&lt;Z18,"패","승"))</f>
        <v/>
      </c>
      <c r="AD17" s="49" t="str">
        <f t="shared" si="21"/>
        <v/>
      </c>
      <c r="AE17" s="49" t="str">
        <f t="shared" si="21"/>
        <v/>
      </c>
      <c r="AF17" s="110">
        <f t="shared" si="7"/>
        <v>0</v>
      </c>
      <c r="AG17" s="50" t="str">
        <f>IF(AF17=0,"패",IF(AF17&lt;AF18,"패","승"))</f>
        <v>패</v>
      </c>
      <c r="AH17" s="80" t="str">
        <f t="shared" si="0"/>
        <v>성정찬</v>
      </c>
      <c r="AI17" s="475" t="str">
        <f>IFERROR(VLOOKUP("승",AG17:AH18,2,0),"")</f>
        <v/>
      </c>
      <c r="AJ17" s="459"/>
      <c r="AK17" s="459"/>
      <c r="AL17" s="459"/>
      <c r="AM17" s="468" t="str">
        <f t="shared" ref="AM17:AO17" si="22">IF(AJ17=0,"",IF(AJ15&gt;AJ17,"패","승"))</f>
        <v/>
      </c>
      <c r="AN17" s="468" t="str">
        <f t="shared" si="22"/>
        <v/>
      </c>
      <c r="AO17" s="470" t="str">
        <f t="shared" si="22"/>
        <v/>
      </c>
      <c r="AP17" s="471">
        <f>COUNTIF(AM17:AO18,"승")</f>
        <v>0</v>
      </c>
      <c r="AQ17" s="438" t="str">
        <f>IF(AP17=0,"패",IF(AP15&gt;AP17,"패","승"))</f>
        <v>패</v>
      </c>
      <c r="AR17" s="433" t="str">
        <f>AI17</f>
        <v/>
      </c>
      <c r="AS17" s="435" t="e">
        <f t="shared" si="15"/>
        <v>#N/A</v>
      </c>
      <c r="AT17" s="437"/>
      <c r="AU17" s="437"/>
      <c r="AV17" s="437"/>
      <c r="AW17" s="447"/>
      <c r="AX17" s="447"/>
      <c r="AY17" s="447"/>
      <c r="AZ17" s="449">
        <f>COUNTIF(AT17:AY17,"승")</f>
        <v>0</v>
      </c>
      <c r="BA17" s="439"/>
      <c r="BB17" s="467"/>
      <c r="BC17" s="1"/>
      <c r="BD17" s="56">
        <f>Q46</f>
        <v>25</v>
      </c>
      <c r="BE17" s="98" t="str">
        <f>O46</f>
        <v>김범구</v>
      </c>
      <c r="BF17" s="175"/>
      <c r="BG17" s="175"/>
      <c r="BH17" s="175"/>
      <c r="BI17" s="52" t="str">
        <f>IF(BF17=0,"",IF(BF17&lt;BF18,"패","승"))</f>
        <v/>
      </c>
      <c r="BJ17" s="52" t="str">
        <f>IF(BG17=0,"",IF(BG17&lt;BG18,"패","승"))</f>
        <v/>
      </c>
      <c r="BK17" s="52" t="str">
        <f>IF(BH17=0,"",IF(BH17&lt;BH18,"패","승"))</f>
        <v/>
      </c>
      <c r="BL17" s="268">
        <f t="shared" si="1"/>
        <v>0</v>
      </c>
      <c r="BM17" s="52" t="str">
        <f>IF(BL17=0,"",IF(BL17&lt;BL18,"패","승"))</f>
        <v/>
      </c>
      <c r="BN17" s="63" t="str">
        <f t="shared" si="2"/>
        <v>김범구</v>
      </c>
      <c r="BO17" s="444" t="str">
        <f>IFERROR(VLOOKUP("승",BM17:BN18,2,0),"")</f>
        <v/>
      </c>
      <c r="BP17" s="437"/>
      <c r="BQ17" s="437"/>
      <c r="BR17" s="437"/>
      <c r="BS17" s="464" t="str">
        <f>IF(BP17=0,"",IF(BP15&gt;BP17,"패","승"))</f>
        <v/>
      </c>
      <c r="BT17" s="464" t="str">
        <f>IF(BQ17=0,"",IF(BQ15&gt;BQ17,"패","승"))</f>
        <v/>
      </c>
      <c r="BU17" s="464" t="str">
        <f>IF(BR17=0,"",IF(BR15&gt;BR17,"패","승"))</f>
        <v/>
      </c>
      <c r="BV17" s="449">
        <f>COUNTIF(BS17:BU18,"승")</f>
        <v>0</v>
      </c>
      <c r="BW17" s="464" t="str">
        <f>IF(BV17=0,"패",IF(BV15&gt;BV17,"패","승"))</f>
        <v>패</v>
      </c>
      <c r="BX17" s="465" t="str">
        <f>BO17</f>
        <v/>
      </c>
      <c r="BY17" s="461"/>
      <c r="BZ17" s="463"/>
      <c r="CA17" s="463"/>
      <c r="CB17" s="463"/>
      <c r="CC17" s="451"/>
      <c r="CD17" s="451"/>
      <c r="CE17" s="451"/>
      <c r="CF17" s="453">
        <f t="shared" si="16"/>
        <v>0</v>
      </c>
      <c r="CG17" s="451"/>
      <c r="CH17" s="455"/>
      <c r="CK17" s="8" t="str">
        <f t="shared" si="5"/>
        <v>성정찬</v>
      </c>
    </row>
    <row r="18" spans="1:89" ht="23.25" customHeight="1">
      <c r="A18" s="386"/>
      <c r="B18" s="386" t="s">
        <v>277</v>
      </c>
      <c r="C18" s="386" t="s">
        <v>277</v>
      </c>
      <c r="D18" s="62"/>
      <c r="F18" s="29"/>
      <c r="L18" s="28"/>
      <c r="N18" s="70"/>
      <c r="O18" s="386" t="s">
        <v>277</v>
      </c>
      <c r="P18" s="386" t="s">
        <v>277</v>
      </c>
      <c r="Q18" s="386"/>
      <c r="R18" s="204">
        <v>35</v>
      </c>
      <c r="S18" s="8" t="s">
        <v>69</v>
      </c>
      <c r="T18" s="8" t="s">
        <v>124</v>
      </c>
      <c r="U18">
        <v>8</v>
      </c>
      <c r="V18" s="41" t="str">
        <f>S12</f>
        <v>고양시</v>
      </c>
      <c r="X18" s="120">
        <f>A50</f>
        <v>0</v>
      </c>
      <c r="Y18" s="100" t="str">
        <f>C50</f>
        <v>BYE</v>
      </c>
      <c r="Z18" s="169"/>
      <c r="AA18" s="169"/>
      <c r="AB18" s="169"/>
      <c r="AC18" s="51" t="str">
        <f t="shared" ref="AC18:AE18" si="23">IF(Z18=0,"",IF(Z17&gt;Z18,"패","승"))</f>
        <v/>
      </c>
      <c r="AD18" s="51" t="str">
        <f t="shared" si="23"/>
        <v/>
      </c>
      <c r="AE18" s="51" t="str">
        <f t="shared" si="23"/>
        <v/>
      </c>
      <c r="AF18" s="109">
        <f t="shared" si="7"/>
        <v>0</v>
      </c>
      <c r="AG18" s="51" t="str">
        <f>IF(AF18=0,"패",IF(AF17&gt;AF18,"패","승"))</f>
        <v>패</v>
      </c>
      <c r="AH18" s="81" t="str">
        <f t="shared" si="0"/>
        <v>BYE</v>
      </c>
      <c r="AI18" s="458"/>
      <c r="AJ18" s="437"/>
      <c r="AK18" s="437"/>
      <c r="AL18" s="437"/>
      <c r="AM18" s="469"/>
      <c r="AN18" s="469"/>
      <c r="AO18" s="447"/>
      <c r="AP18" s="449">
        <f>COUNTIF(AJ18:AO18,"승")</f>
        <v>0</v>
      </c>
      <c r="AQ18" s="439"/>
      <c r="AR18" s="433"/>
      <c r="AS18" s="435"/>
      <c r="AT18" s="437"/>
      <c r="AU18" s="437"/>
      <c r="AV18" s="437"/>
      <c r="AW18" s="447"/>
      <c r="AX18" s="447"/>
      <c r="AY18" s="447"/>
      <c r="AZ18" s="449">
        <f>COUNTIF(AT18:AY18,"승")</f>
        <v>0</v>
      </c>
      <c r="BA18" s="439"/>
      <c r="BB18" s="467"/>
      <c r="BC18" s="1"/>
      <c r="BD18" s="58">
        <f>Q50</f>
        <v>0</v>
      </c>
      <c r="BE18" s="99" t="str">
        <f>O50</f>
        <v>BYE</v>
      </c>
      <c r="BF18" s="176"/>
      <c r="BG18" s="176"/>
      <c r="BH18" s="176"/>
      <c r="BI18" s="54" t="str">
        <f>IF(BF18=0,"",IF(BF17&gt;BF18,"패","승"))</f>
        <v/>
      </c>
      <c r="BJ18" s="54" t="str">
        <f>IF(BG18=0,"",IF(BG17&gt;BG18,"패","승"))</f>
        <v/>
      </c>
      <c r="BK18" s="54" t="str">
        <f>IF(BH18=0,"",IF(BH17&gt;BH18,"패","승"))</f>
        <v/>
      </c>
      <c r="BL18" s="121">
        <f t="shared" si="1"/>
        <v>0</v>
      </c>
      <c r="BM18" s="54" t="str">
        <f>IF(BL18=0,"",IF(BL17&gt;BL18,"패","승"))</f>
        <v/>
      </c>
      <c r="BN18" s="64" t="str">
        <f t="shared" si="2"/>
        <v>BYE</v>
      </c>
      <c r="BO18" s="445"/>
      <c r="BP18" s="437"/>
      <c r="BQ18" s="437"/>
      <c r="BR18" s="437"/>
      <c r="BS18" s="446"/>
      <c r="BT18" s="446"/>
      <c r="BU18" s="446"/>
      <c r="BV18" s="449">
        <f t="shared" si="3"/>
        <v>0</v>
      </c>
      <c r="BW18" s="446"/>
      <c r="BX18" s="466"/>
      <c r="BY18" s="462"/>
      <c r="BZ18" s="463"/>
      <c r="CA18" s="463"/>
      <c r="CB18" s="463"/>
      <c r="CC18" s="452"/>
      <c r="CD18" s="452"/>
      <c r="CE18" s="452"/>
      <c r="CF18" s="453">
        <f t="shared" si="4"/>
        <v>0</v>
      </c>
      <c r="CG18" s="452"/>
      <c r="CH18" s="456"/>
      <c r="CK18" s="8" t="str">
        <f t="shared" si="5"/>
        <v>BYE</v>
      </c>
    </row>
    <row r="19" spans="1:89" ht="23.25" customHeight="1">
      <c r="A19" s="385"/>
      <c r="B19" s="385"/>
      <c r="C19" s="385"/>
      <c r="D19" s="74"/>
      <c r="F19" s="29"/>
      <c r="L19" s="28"/>
      <c r="N19" s="76"/>
      <c r="O19" s="385"/>
      <c r="P19" s="385"/>
      <c r="Q19" s="385"/>
      <c r="R19" s="204">
        <v>27</v>
      </c>
      <c r="S19" s="8" t="s">
        <v>210</v>
      </c>
      <c r="T19" s="8" t="s">
        <v>211</v>
      </c>
      <c r="U19">
        <v>9</v>
      </c>
      <c r="V19" s="41" t="str">
        <f>S13</f>
        <v>고양시</v>
      </c>
      <c r="X19" s="119">
        <f>A54</f>
        <v>6</v>
      </c>
      <c r="Y19" s="101" t="str">
        <f>C54</f>
        <v>김종혁</v>
      </c>
      <c r="Z19" s="170"/>
      <c r="AA19" s="170"/>
      <c r="AB19" s="170"/>
      <c r="AC19" s="49" t="str">
        <f t="shared" ref="AC19:AE19" si="24">IF(Z19=0,"",IF(Z19&lt;Z20,"패","승"))</f>
        <v/>
      </c>
      <c r="AD19" s="49" t="str">
        <f t="shared" si="24"/>
        <v/>
      </c>
      <c r="AE19" s="49" t="str">
        <f t="shared" si="24"/>
        <v/>
      </c>
      <c r="AF19" s="110">
        <f t="shared" si="7"/>
        <v>0</v>
      </c>
      <c r="AG19" s="50" t="str">
        <f>IF(AF19=0,"패",IF(AF19&lt;AF20,"패","승"))</f>
        <v>패</v>
      </c>
      <c r="AH19" s="80" t="str">
        <f t="shared" si="0"/>
        <v>김종혁</v>
      </c>
      <c r="AI19" s="474" t="str">
        <f>IFERROR(VLOOKUP("승",AG19:AH20,2,0),"")</f>
        <v/>
      </c>
      <c r="AJ19" s="476"/>
      <c r="AK19" s="476"/>
      <c r="AL19" s="476"/>
      <c r="AM19" s="477" t="str">
        <f t="shared" ref="AM19:AO19" si="25">IF(AJ19=0,"",IF(AJ19&lt;AJ21,"패","승"))</f>
        <v/>
      </c>
      <c r="AN19" s="477" t="str">
        <f t="shared" si="25"/>
        <v/>
      </c>
      <c r="AO19" s="472" t="str">
        <f t="shared" si="25"/>
        <v/>
      </c>
      <c r="AP19" s="473">
        <f>COUNTIF(AM19:AO20,"승")</f>
        <v>0</v>
      </c>
      <c r="AQ19" s="430" t="str">
        <f>IF(AP19=0,"패",IF(AP19&lt;AP21,"패","승"))</f>
        <v>패</v>
      </c>
      <c r="AR19" s="433" t="str">
        <f>AI19</f>
        <v/>
      </c>
      <c r="AS19" s="435" t="str">
        <f>IFERROR(VLOOKUP("승",AQ19:AR22,2,0),"")</f>
        <v/>
      </c>
      <c r="AT19" s="437"/>
      <c r="AU19" s="437"/>
      <c r="AV19" s="437"/>
      <c r="AW19" s="447" t="str">
        <f>IF(AT19=0,"",IF(AT15&gt;AT19,"패","승"))</f>
        <v/>
      </c>
      <c r="AX19" s="447" t="str">
        <f>IF(AU19=0,"",IF(AU15&gt;AU19,"패","승"))</f>
        <v/>
      </c>
      <c r="AY19" s="447" t="str">
        <f>IF(AV19=0,"",IF(AV15&gt;AV19,"패","승"))</f>
        <v/>
      </c>
      <c r="AZ19" s="449">
        <f>COUNTIF(AW19:AY22,"승")</f>
        <v>0</v>
      </c>
      <c r="BA19" s="439" t="str">
        <f>IF(AZ19=0,"패",IF(AZ15&gt;AZ19,"패","승"))</f>
        <v>패</v>
      </c>
      <c r="BB19" s="467" t="str">
        <f>AS19</f>
        <v/>
      </c>
      <c r="BC19" s="1"/>
      <c r="BD19" s="56">
        <f>Q54</f>
        <v>26</v>
      </c>
      <c r="BE19" s="98" t="str">
        <f>O54</f>
        <v>이권희</v>
      </c>
      <c r="BF19" s="175"/>
      <c r="BG19" s="175"/>
      <c r="BH19" s="175"/>
      <c r="BI19" s="52" t="str">
        <f>IF(BF19=0,"",IF(BF19&lt;BF20,"패","승"))</f>
        <v/>
      </c>
      <c r="BJ19" s="52" t="str">
        <f>IF(BG19=0,"",IF(BG19&lt;BG20,"패","승"))</f>
        <v/>
      </c>
      <c r="BK19" s="52" t="str">
        <f>IF(BH19=0,"",IF(BH19&lt;BH20,"패","승"))</f>
        <v/>
      </c>
      <c r="BL19" s="268">
        <f t="shared" si="1"/>
        <v>0</v>
      </c>
      <c r="BM19" s="52" t="str">
        <f>IF(BL19=0,"",IF(BL19&lt;BL20,"패","승"))</f>
        <v/>
      </c>
      <c r="BN19" s="63" t="str">
        <f t="shared" si="2"/>
        <v>이권희</v>
      </c>
      <c r="BO19" s="444" t="str">
        <f>IFERROR(VLOOKUP("승",BM19:BN20,2,0),"")</f>
        <v/>
      </c>
      <c r="BP19" s="437"/>
      <c r="BQ19" s="437"/>
      <c r="BR19" s="437"/>
      <c r="BS19" s="464" t="str">
        <f>IF(BP19=0,"",IF(BP19&lt;BP21,"패","승"))</f>
        <v/>
      </c>
      <c r="BT19" s="464" t="str">
        <f>IF(BQ19=0,"",IF(BQ19&lt;BQ21,"패","승"))</f>
        <v/>
      </c>
      <c r="BU19" s="464" t="str">
        <f>IF(BR19=0,"",IF(BR19&lt;BR21,"패","승"))</f>
        <v/>
      </c>
      <c r="BV19" s="449">
        <f>COUNTIF(BS19:BU20,"승")</f>
        <v>0</v>
      </c>
      <c r="BW19" s="464" t="str">
        <f>IF(BV19=0,"패",IF(BV19&lt;BV21,"패","승"))</f>
        <v>패</v>
      </c>
      <c r="BX19" s="465" t="str">
        <f>BO19</f>
        <v/>
      </c>
      <c r="BY19" s="460" t="str">
        <f>IFERROR(VLOOKUP("승",BW19:BX22,2,0),"")</f>
        <v/>
      </c>
      <c r="BZ19" s="463"/>
      <c r="CA19" s="463"/>
      <c r="CB19" s="463"/>
      <c r="CC19" s="450" t="str">
        <f>IF(BZ19=0,"",IF(BZ15&gt;BZ19,"패","승"))</f>
        <v/>
      </c>
      <c r="CD19" s="450" t="str">
        <f>IF(CA19=0,"",IF(CA15&gt;CA19,"패","승"))</f>
        <v/>
      </c>
      <c r="CE19" s="450" t="str">
        <f>IF(CB19=0,"",IF(CB15&gt;CB19,"패","승"))</f>
        <v/>
      </c>
      <c r="CF19" s="453">
        <f>COUNTIF(CC19:CE22,"승")</f>
        <v>0</v>
      </c>
      <c r="CG19" s="450" t="str">
        <f>IF(CF19=0,"패",IF(CF15&gt;CF19,"패","승"))</f>
        <v>패</v>
      </c>
      <c r="CH19" s="454" t="str">
        <f>BY19</f>
        <v/>
      </c>
      <c r="CK19" s="8" t="str">
        <f t="shared" si="5"/>
        <v>김종혁</v>
      </c>
    </row>
    <row r="20" spans="1:89" ht="20.100000000000001" customHeight="1">
      <c r="A20" s="1"/>
      <c r="B20" s="1"/>
      <c r="C20" s="1"/>
      <c r="F20" s="479"/>
      <c r="G20" s="1"/>
      <c r="H20" s="1"/>
      <c r="I20" s="1"/>
      <c r="L20" s="478"/>
      <c r="N20" s="71"/>
      <c r="O20" s="1"/>
      <c r="P20" s="1"/>
      <c r="Q20" s="1"/>
      <c r="R20" s="204">
        <v>20</v>
      </c>
      <c r="S20" s="8" t="s">
        <v>210</v>
      </c>
      <c r="T20" s="8" t="s">
        <v>180</v>
      </c>
      <c r="U20">
        <v>10</v>
      </c>
      <c r="V20" s="41" t="str">
        <f>S14</f>
        <v>광명시</v>
      </c>
      <c r="X20" s="120">
        <f>A58</f>
        <v>7</v>
      </c>
      <c r="Y20" s="100" t="str">
        <f>C58</f>
        <v>정명재</v>
      </c>
      <c r="Z20" s="169"/>
      <c r="AA20" s="169"/>
      <c r="AB20" s="169"/>
      <c r="AC20" s="51" t="str">
        <f t="shared" ref="AC20:AE20" si="26">IF(Z20=0,"",IF(Z19&gt;Z20,"패","승"))</f>
        <v/>
      </c>
      <c r="AD20" s="51" t="str">
        <f t="shared" si="26"/>
        <v/>
      </c>
      <c r="AE20" s="51" t="str">
        <f t="shared" si="26"/>
        <v/>
      </c>
      <c r="AF20" s="109">
        <f t="shared" si="7"/>
        <v>0</v>
      </c>
      <c r="AG20" s="51" t="str">
        <f>IF(AF20=0,"패",IF(AF19&gt;AF20,"패","승"))</f>
        <v>패</v>
      </c>
      <c r="AH20" s="81" t="str">
        <f t="shared" si="0"/>
        <v>정명재</v>
      </c>
      <c r="AI20" s="475"/>
      <c r="AJ20" s="441"/>
      <c r="AK20" s="441"/>
      <c r="AL20" s="441"/>
      <c r="AM20" s="443"/>
      <c r="AN20" s="443"/>
      <c r="AO20" s="427"/>
      <c r="AP20" s="429">
        <f>COUNTIF(AJ20:AO20,"승")</f>
        <v>0</v>
      </c>
      <c r="AQ20" s="431"/>
      <c r="AR20" s="433"/>
      <c r="AS20" s="435"/>
      <c r="AT20" s="437"/>
      <c r="AU20" s="437"/>
      <c r="AV20" s="437"/>
      <c r="AW20" s="447"/>
      <c r="AX20" s="447"/>
      <c r="AY20" s="447"/>
      <c r="AZ20" s="449">
        <f>COUNTIF(AT20:AY20,"승")</f>
        <v>0</v>
      </c>
      <c r="BA20" s="439"/>
      <c r="BB20" s="467"/>
      <c r="BC20" s="1"/>
      <c r="BD20" s="58">
        <f>Q58</f>
        <v>0</v>
      </c>
      <c r="BE20" s="99" t="str">
        <f>O58</f>
        <v>BYE</v>
      </c>
      <c r="BF20" s="176"/>
      <c r="BG20" s="176"/>
      <c r="BH20" s="176"/>
      <c r="BI20" s="54" t="str">
        <f>IF(BF20=0,"",IF(BF19&gt;BF20,"패","승"))</f>
        <v/>
      </c>
      <c r="BJ20" s="54" t="str">
        <f>IF(BG20=0,"",IF(BG19&gt;BG20,"패","승"))</f>
        <v/>
      </c>
      <c r="BK20" s="54" t="str">
        <f>IF(BH20=0,"",IF(BH19&gt;BH20,"패","승"))</f>
        <v/>
      </c>
      <c r="BL20" s="121">
        <f t="shared" si="1"/>
        <v>0</v>
      </c>
      <c r="BM20" s="54" t="str">
        <f>IF(BL20=0,"",IF(BL19&gt;BL20,"패","승"))</f>
        <v/>
      </c>
      <c r="BN20" s="64" t="str">
        <f t="shared" si="2"/>
        <v>BYE</v>
      </c>
      <c r="BO20" s="445"/>
      <c r="BP20" s="437"/>
      <c r="BQ20" s="437"/>
      <c r="BR20" s="437"/>
      <c r="BS20" s="446"/>
      <c r="BT20" s="446"/>
      <c r="BU20" s="446"/>
      <c r="BV20" s="449">
        <f t="shared" si="3"/>
        <v>0</v>
      </c>
      <c r="BW20" s="446"/>
      <c r="BX20" s="466"/>
      <c r="BY20" s="461"/>
      <c r="BZ20" s="463"/>
      <c r="CA20" s="463"/>
      <c r="CB20" s="463"/>
      <c r="CC20" s="451"/>
      <c r="CD20" s="451"/>
      <c r="CE20" s="451"/>
      <c r="CF20" s="453">
        <f t="shared" si="4"/>
        <v>0</v>
      </c>
      <c r="CG20" s="451"/>
      <c r="CH20" s="455"/>
      <c r="CK20" s="8" t="str">
        <f t="shared" si="5"/>
        <v>정명재</v>
      </c>
    </row>
    <row r="21" spans="1:89" ht="20.100000000000001" customHeight="1">
      <c r="F21" s="479"/>
      <c r="G21" s="315"/>
      <c r="H21" s="303"/>
      <c r="I21" s="41"/>
      <c r="K21" s="31"/>
      <c r="L21" s="478"/>
      <c r="N21" s="71"/>
      <c r="R21" s="204">
        <v>16</v>
      </c>
      <c r="S21" s="8" t="s">
        <v>210</v>
      </c>
      <c r="T21" s="8" t="s">
        <v>182</v>
      </c>
      <c r="U21">
        <v>11</v>
      </c>
      <c r="V21" s="41" t="str">
        <f>S21</f>
        <v>부천시</v>
      </c>
      <c r="X21" s="119">
        <f>A62</f>
        <v>8</v>
      </c>
      <c r="Y21" s="101" t="str">
        <f>C62</f>
        <v>김태훈</v>
      </c>
      <c r="Z21" s="170"/>
      <c r="AA21" s="170"/>
      <c r="AB21" s="170"/>
      <c r="AC21" s="49" t="str">
        <f t="shared" ref="AC21:AE21" si="27">IF(Z21=0,"",IF(Z21&lt;Z22,"패","승"))</f>
        <v/>
      </c>
      <c r="AD21" s="49" t="str">
        <f t="shared" si="27"/>
        <v/>
      </c>
      <c r="AE21" s="49" t="str">
        <f t="shared" si="27"/>
        <v/>
      </c>
      <c r="AF21" s="110">
        <f t="shared" si="7"/>
        <v>0</v>
      </c>
      <c r="AG21" s="50" t="str">
        <f>IF(AF21=0,"패",IF(AF21&lt;AF22,"패","승"))</f>
        <v>패</v>
      </c>
      <c r="AH21" s="80" t="str">
        <f t="shared" si="0"/>
        <v>김태훈</v>
      </c>
      <c r="AI21" s="475" t="str">
        <f>IFERROR(VLOOKUP("승",AG21:AH22,2,0),"")</f>
        <v/>
      </c>
      <c r="AJ21" s="459"/>
      <c r="AK21" s="459"/>
      <c r="AL21" s="459"/>
      <c r="AM21" s="468" t="str">
        <f t="shared" ref="AM21:AO21" si="28">IF(AJ21=0,"",IF(AJ19&gt;AJ21,"패","승"))</f>
        <v/>
      </c>
      <c r="AN21" s="468" t="str">
        <f t="shared" si="28"/>
        <v/>
      </c>
      <c r="AO21" s="470" t="str">
        <f t="shared" si="28"/>
        <v/>
      </c>
      <c r="AP21" s="471">
        <f>COUNTIF(AM21:AO22,"승")</f>
        <v>0</v>
      </c>
      <c r="AQ21" s="438" t="str">
        <f>IF(AP21=0,"패",IF(AP19&gt;AP21,"패","승"))</f>
        <v>패</v>
      </c>
      <c r="AR21" s="433" t="str">
        <f>AI21</f>
        <v/>
      </c>
      <c r="AS21" s="435" t="e">
        <f t="shared" si="15"/>
        <v>#N/A</v>
      </c>
      <c r="AT21" s="437"/>
      <c r="AU21" s="437"/>
      <c r="AV21" s="437"/>
      <c r="AW21" s="447"/>
      <c r="AX21" s="447"/>
      <c r="AY21" s="447"/>
      <c r="AZ21" s="449">
        <f>COUNTIF(AT21:AY21,"승")</f>
        <v>0</v>
      </c>
      <c r="BA21" s="439"/>
      <c r="BB21" s="467"/>
      <c r="BC21" s="1"/>
      <c r="BD21" s="56">
        <f>Q62</f>
        <v>27</v>
      </c>
      <c r="BE21" s="98" t="str">
        <f>O62</f>
        <v>김세준</v>
      </c>
      <c r="BF21" s="175"/>
      <c r="BG21" s="175"/>
      <c r="BH21" s="175"/>
      <c r="BI21" s="52" t="str">
        <f>IF(BF21=0,"",IF(BF21&lt;BF22,"패","승"))</f>
        <v/>
      </c>
      <c r="BJ21" s="52" t="str">
        <f>IF(BG21=0,"",IF(BG21&lt;BG22,"패","승"))</f>
        <v/>
      </c>
      <c r="BK21" s="52" t="str">
        <f>IF(BH21=0,"",IF(BH21&lt;BH22,"패","승"))</f>
        <v/>
      </c>
      <c r="BL21" s="268">
        <f t="shared" si="1"/>
        <v>0</v>
      </c>
      <c r="BM21" s="52" t="str">
        <f>IF(BL21=0,"",IF(BL21&lt;BL22,"패","승"))</f>
        <v/>
      </c>
      <c r="BN21" s="63" t="str">
        <f t="shared" si="2"/>
        <v>김세준</v>
      </c>
      <c r="BO21" s="444" t="str">
        <f>IFERROR(VLOOKUP("승",BM21:BN22,2,0),"")</f>
        <v/>
      </c>
      <c r="BP21" s="437"/>
      <c r="BQ21" s="437"/>
      <c r="BR21" s="437"/>
      <c r="BS21" s="464" t="str">
        <f>IF(BP21=0,"",IF(BP19&gt;BP21,"패","승"))</f>
        <v/>
      </c>
      <c r="BT21" s="464" t="str">
        <f>IF(BQ21=0,"",IF(BQ19&gt;BQ21,"패","승"))</f>
        <v/>
      </c>
      <c r="BU21" s="464" t="str">
        <f>IF(BR21=0,"",IF(BR19&gt;BR21,"패","승"))</f>
        <v/>
      </c>
      <c r="BV21" s="449">
        <f>COUNTIF(BS21:BU22,"승")</f>
        <v>0</v>
      </c>
      <c r="BW21" s="464" t="str">
        <f>IF(BV21=0,"패",IF(BV19&gt;BV21,"패","승"))</f>
        <v>패</v>
      </c>
      <c r="BX21" s="465" t="str">
        <f>BO21</f>
        <v/>
      </c>
      <c r="BY21" s="461"/>
      <c r="BZ21" s="463"/>
      <c r="CA21" s="463"/>
      <c r="CB21" s="463"/>
      <c r="CC21" s="451"/>
      <c r="CD21" s="451"/>
      <c r="CE21" s="451"/>
      <c r="CF21" s="453">
        <f t="shared" si="16"/>
        <v>0</v>
      </c>
      <c r="CG21" s="451"/>
      <c r="CH21" s="455"/>
      <c r="CK21" s="8" t="str">
        <f t="shared" si="5"/>
        <v>김태훈</v>
      </c>
    </row>
    <row r="22" spans="1:89" ht="23.25" customHeight="1">
      <c r="A22" s="386">
        <v>2</v>
      </c>
      <c r="B22" s="386" t="str">
        <f>IFERROR(VLOOKUP(A22,$R$9:$T$56,2,0),"")</f>
        <v>양주시</v>
      </c>
      <c r="C22" s="386" t="str">
        <f>IFERROR(VLOOKUP(A22,$R$10:$T$57,3,0),"")</f>
        <v>임성진</v>
      </c>
      <c r="D22" s="73"/>
      <c r="F22" s="29"/>
      <c r="G22" s="29"/>
      <c r="K22" s="39"/>
      <c r="L22" s="28"/>
      <c r="N22" s="75"/>
      <c r="O22" s="386" t="str">
        <f>IFERROR(VLOOKUP(Q22,$R$10:T51,3,0),"")</f>
        <v>정세연</v>
      </c>
      <c r="P22" s="386" t="str">
        <f>IFERROR(VLOOKUP(Q22,$R$10:T51,2,0),"")</f>
        <v>이천시</v>
      </c>
      <c r="Q22" s="386">
        <v>21</v>
      </c>
      <c r="R22" s="204" t="s">
        <v>284</v>
      </c>
      <c r="S22" s="8" t="s">
        <v>176</v>
      </c>
      <c r="T22" s="8" t="s">
        <v>171</v>
      </c>
      <c r="U22">
        <v>12</v>
      </c>
      <c r="V22" s="41" t="str">
        <f>S11</f>
        <v>고양시</v>
      </c>
      <c r="X22" s="120">
        <f>A66</f>
        <v>0</v>
      </c>
      <c r="Y22" s="100" t="str">
        <f>C66</f>
        <v>BYE</v>
      </c>
      <c r="Z22" s="169"/>
      <c r="AA22" s="169"/>
      <c r="AB22" s="169"/>
      <c r="AC22" s="51" t="str">
        <f t="shared" ref="AC22:AE22" si="29">IF(Z22=0,"",IF(Z21&gt;Z22,"패","승"))</f>
        <v/>
      </c>
      <c r="AD22" s="51" t="str">
        <f t="shared" si="29"/>
        <v/>
      </c>
      <c r="AE22" s="51" t="str">
        <f t="shared" si="29"/>
        <v/>
      </c>
      <c r="AF22" s="109">
        <f t="shared" si="7"/>
        <v>0</v>
      </c>
      <c r="AG22" s="51" t="str">
        <f>IF(AF22=0,"패",IF(AF21&gt;AF22,"패","승"))</f>
        <v>패</v>
      </c>
      <c r="AH22" s="81" t="str">
        <f t="shared" si="0"/>
        <v>BYE</v>
      </c>
      <c r="AI22" s="458"/>
      <c r="AJ22" s="437"/>
      <c r="AK22" s="437"/>
      <c r="AL22" s="437"/>
      <c r="AM22" s="469"/>
      <c r="AN22" s="469"/>
      <c r="AO22" s="447"/>
      <c r="AP22" s="449">
        <f>COUNTIF(AJ22:AO22,"승")</f>
        <v>0</v>
      </c>
      <c r="AQ22" s="439"/>
      <c r="AR22" s="433"/>
      <c r="AS22" s="435"/>
      <c r="AT22" s="437"/>
      <c r="AU22" s="437"/>
      <c r="AV22" s="437"/>
      <c r="AW22" s="447"/>
      <c r="AX22" s="447"/>
      <c r="AY22" s="447"/>
      <c r="AZ22" s="449">
        <f>COUNTIF(AT22:AY22,"승")</f>
        <v>0</v>
      </c>
      <c r="BA22" s="439"/>
      <c r="BB22" s="467"/>
      <c r="BC22" s="1"/>
      <c r="BD22" s="58">
        <f>Q66</f>
        <v>28</v>
      </c>
      <c r="BE22" s="99" t="str">
        <f>O66</f>
        <v>조요한</v>
      </c>
      <c r="BF22" s="176"/>
      <c r="BG22" s="176"/>
      <c r="BH22" s="176"/>
      <c r="BI22" s="54" t="str">
        <f>IF(BF22=0,"",IF(BF21&gt;BF22,"패","승"))</f>
        <v/>
      </c>
      <c r="BJ22" s="54" t="str">
        <f>IF(BG22=0,"",IF(BG21&gt;BG22,"패","승"))</f>
        <v/>
      </c>
      <c r="BK22" s="54" t="str">
        <f>IF(BH22=0,"",IF(BH21&gt;BH22,"패","승"))</f>
        <v/>
      </c>
      <c r="BL22" s="121">
        <f t="shared" si="1"/>
        <v>0</v>
      </c>
      <c r="BM22" s="54" t="str">
        <f>IF(BL22=0,"",IF(BL21&gt;BL22,"패","승"))</f>
        <v/>
      </c>
      <c r="BN22" s="64" t="str">
        <f t="shared" si="2"/>
        <v>조요한</v>
      </c>
      <c r="BO22" s="445"/>
      <c r="BP22" s="437"/>
      <c r="BQ22" s="437"/>
      <c r="BR22" s="437"/>
      <c r="BS22" s="446"/>
      <c r="BT22" s="446"/>
      <c r="BU22" s="446"/>
      <c r="BV22" s="449">
        <f t="shared" si="3"/>
        <v>0</v>
      </c>
      <c r="BW22" s="446"/>
      <c r="BX22" s="480"/>
      <c r="BY22" s="462"/>
      <c r="BZ22" s="463"/>
      <c r="CA22" s="463"/>
      <c r="CB22" s="463"/>
      <c r="CC22" s="452"/>
      <c r="CD22" s="452"/>
      <c r="CE22" s="452"/>
      <c r="CF22" s="453">
        <f t="shared" si="4"/>
        <v>0</v>
      </c>
      <c r="CG22" s="452"/>
      <c r="CH22" s="456"/>
      <c r="CK22" s="8" t="str">
        <f t="shared" si="5"/>
        <v>BYE</v>
      </c>
    </row>
    <row r="23" spans="1:89" ht="23.25" customHeight="1">
      <c r="A23" s="385"/>
      <c r="B23" s="385"/>
      <c r="C23" s="385"/>
      <c r="D23" s="61"/>
      <c r="F23" s="29"/>
      <c r="G23" s="29"/>
      <c r="K23" s="39"/>
      <c r="L23" s="28"/>
      <c r="N23" s="69"/>
      <c r="O23" s="385"/>
      <c r="P23" s="385"/>
      <c r="Q23" s="385"/>
      <c r="R23" s="204">
        <v>17</v>
      </c>
      <c r="S23" s="8" t="s">
        <v>176</v>
      </c>
      <c r="T23" s="8" t="s">
        <v>160</v>
      </c>
      <c r="U23">
        <v>13</v>
      </c>
      <c r="V23" s="41" t="str">
        <f>S22</f>
        <v>성남시</v>
      </c>
      <c r="X23" s="119"/>
      <c r="Y23" s="101"/>
      <c r="Z23" s="170"/>
      <c r="AA23" s="170"/>
      <c r="AB23" s="170"/>
      <c r="AC23" s="49" t="str">
        <f>IF(Z23=0,"",IF(Z23&lt;Z24,"패","승"))</f>
        <v/>
      </c>
      <c r="AD23" s="49" t="str">
        <f>IF(AA23=0,"",IF(AA23&lt;AA24,"패","승"))</f>
        <v/>
      </c>
      <c r="AE23" s="49" t="str">
        <f>IF(AB23=0,"",IF(AB23&lt;AB24,"패","승"))</f>
        <v/>
      </c>
      <c r="AF23" s="110">
        <f t="shared" si="7"/>
        <v>0</v>
      </c>
      <c r="AG23" s="50" t="str">
        <f>IF(AF23=0,"패",IF(AF23&lt;AF24,"패","승"))</f>
        <v>패</v>
      </c>
      <c r="AH23" s="80">
        <f t="shared" si="0"/>
        <v>0</v>
      </c>
      <c r="AI23" s="474" t="str">
        <f>IFERROR(VLOOKUP("승",AG23:AH24,2,0),"")</f>
        <v/>
      </c>
      <c r="AJ23" s="476"/>
      <c r="AK23" s="476"/>
      <c r="AL23" s="476"/>
      <c r="AM23" s="477" t="str">
        <f>IF(AJ23=0,"",IF(AJ23&lt;AJ25,"패","승"))</f>
        <v/>
      </c>
      <c r="AN23" s="477" t="str">
        <f>IF(AK23=0,"",IF(AK23&lt;AK25,"패","승"))</f>
        <v/>
      </c>
      <c r="AO23" s="472" t="str">
        <f>IF(AL23=0,"",IF(AL23&lt;AL25,"패","승"))</f>
        <v/>
      </c>
      <c r="AP23" s="473">
        <f>COUNTIF(AM23:AO24,"승")</f>
        <v>0</v>
      </c>
      <c r="AQ23" s="430" t="str">
        <f>IF(AP23=0,"",IF($AP23&lt;$AP25,"패","승"))</f>
        <v/>
      </c>
      <c r="AR23" s="433" t="str">
        <f>AI23</f>
        <v/>
      </c>
      <c r="AS23" s="435" t="str">
        <f>IFERROR(VLOOKUP("승",AQ23:AR26,2,0),"")</f>
        <v/>
      </c>
      <c r="AT23" s="437"/>
      <c r="AU23" s="437"/>
      <c r="AV23" s="437"/>
      <c r="AW23" s="447" t="str">
        <f>IF(AT23=0,"",IF(AT23&lt;AT27,"패","승"))</f>
        <v/>
      </c>
      <c r="AX23" s="447" t="str">
        <f>IF(AU23=0,"",IF(AU23&lt;AU27,"패","승"))</f>
        <v/>
      </c>
      <c r="AY23" s="447" t="str">
        <f>IF(AV23=0,"",IF(AV23&lt;AV27,"패","승"))</f>
        <v/>
      </c>
      <c r="AZ23" s="449">
        <f>COUNTIF(AW23:AY26,"승")</f>
        <v>0</v>
      </c>
      <c r="BA23" s="439" t="str">
        <f>IF(AZ23=0,"",IF(AZ23&lt;AZ27,"패","승"))</f>
        <v/>
      </c>
      <c r="BB23" s="467" t="str">
        <f>AS23</f>
        <v/>
      </c>
      <c r="BC23" s="1"/>
      <c r="BD23" s="241"/>
      <c r="BE23" s="242"/>
      <c r="BF23" s="182"/>
      <c r="BG23" s="182"/>
      <c r="BH23" s="182"/>
      <c r="BI23" s="127" t="str">
        <f>IF(BF23=0,"",IF(BF23&lt;BF24,"패","승"))</f>
        <v/>
      </c>
      <c r="BJ23" s="127" t="str">
        <f>IF(BG23=0,"",IF(BG23&lt;BG24,"패","승"))</f>
        <v/>
      </c>
      <c r="BK23" s="127" t="str">
        <f>IF(BH23=0,"",IF(BH23&lt;BH24,"패","승"))</f>
        <v/>
      </c>
      <c r="BL23" s="122">
        <f t="shared" si="1"/>
        <v>0</v>
      </c>
      <c r="BM23" s="127" t="str">
        <f>IF(BL23=0,"",IF(BL23&lt;BL24,"패","승"))</f>
        <v/>
      </c>
      <c r="BN23" s="128">
        <f t="shared" si="2"/>
        <v>0</v>
      </c>
      <c r="BO23" s="481" t="str">
        <f>IFERROR(VLOOKUP("승",BM23:BN24,2,0),"")</f>
        <v/>
      </c>
      <c r="BP23" s="436"/>
      <c r="BQ23" s="436"/>
      <c r="BR23" s="436"/>
      <c r="BS23" s="489" t="str">
        <f>IF(BP23=0,"",IF(BP23&lt;BP25,"패","승"))</f>
        <v/>
      </c>
      <c r="BT23" s="489" t="str">
        <f>IF(BQ23=0,"",IF(BQ23&lt;BQ25,"패","승"))</f>
        <v/>
      </c>
      <c r="BU23" s="489" t="str">
        <f>IF(BR23=0,"",IF(BR23&lt;BR25,"패","승"))</f>
        <v/>
      </c>
      <c r="BV23" s="448">
        <f>COUNTIF(BS23:BU24,"승")</f>
        <v>0</v>
      </c>
      <c r="BW23" s="489" t="str">
        <f>IF(BV23=0,"",IF(BV23&lt;BV25,"패","승"))</f>
        <v/>
      </c>
      <c r="BX23" s="490" t="str">
        <f>BO23</f>
        <v/>
      </c>
      <c r="BY23" s="461" t="str">
        <f>IFERROR(VLOOKUP("승",BW23:BX26,2,0),"")</f>
        <v/>
      </c>
      <c r="BZ23" s="487"/>
      <c r="CA23" s="487"/>
      <c r="CB23" s="487"/>
      <c r="CC23" s="451" t="str">
        <f>IF(BZ23=0,"",IF(BZ23&lt;BZ27,"패","승"))</f>
        <v/>
      </c>
      <c r="CD23" s="451" t="str">
        <f>IF(CA23=0,"",IF(CA23&lt;CA27,"패","승"))</f>
        <v/>
      </c>
      <c r="CE23" s="451" t="str">
        <f>IF(CB23=0,"",IF(CB23&lt;CB27,"패","승"))</f>
        <v/>
      </c>
      <c r="CF23" s="482">
        <f>COUNTIF(CC23:CE26,"승")</f>
        <v>0</v>
      </c>
      <c r="CG23" s="451" t="str">
        <f>IF(CF23=0,"",IF(CF23&lt;CF27,"패","승"))</f>
        <v/>
      </c>
      <c r="CH23" s="484" t="str">
        <f>BY23</f>
        <v/>
      </c>
      <c r="CK23" s="8" t="str">
        <f>BE7</f>
        <v>양유안</v>
      </c>
    </row>
    <row r="24" spans="1:89" ht="20.100000000000001" customHeight="1">
      <c r="A24" s="407"/>
      <c r="B24" s="407"/>
      <c r="C24" s="407"/>
      <c r="D24" s="457"/>
      <c r="E24" s="66"/>
      <c r="F24" s="29"/>
      <c r="G24" s="29"/>
      <c r="K24" s="39"/>
      <c r="L24" s="28"/>
      <c r="M24" s="66"/>
      <c r="N24" s="406"/>
      <c r="O24" s="396"/>
      <c r="P24" s="396"/>
      <c r="Q24" s="396"/>
      <c r="R24" s="204">
        <v>4</v>
      </c>
      <c r="S24" s="8" t="s">
        <v>178</v>
      </c>
      <c r="T24" s="8" t="s">
        <v>128</v>
      </c>
      <c r="U24">
        <v>14</v>
      </c>
      <c r="V24" s="41" t="str">
        <f>S23</f>
        <v>성남시</v>
      </c>
      <c r="X24" s="120"/>
      <c r="Y24" s="100"/>
      <c r="Z24" s="169"/>
      <c r="AA24" s="169"/>
      <c r="AB24" s="169"/>
      <c r="AC24" s="51" t="str">
        <f>IF(Z24=0,"",IF(Z23&gt;Z24,"패","승"))</f>
        <v/>
      </c>
      <c r="AD24" s="51" t="str">
        <f>IF(AA24=0,"",IF(AA23&gt;AA24,"패","승"))</f>
        <v/>
      </c>
      <c r="AE24" s="51" t="str">
        <f>IF(AB24=0,"",IF(AB23&gt;AB24,"패","승"))</f>
        <v/>
      </c>
      <c r="AF24" s="109">
        <f t="shared" si="7"/>
        <v>0</v>
      </c>
      <c r="AG24" s="51" t="str">
        <f>IF(AF24=0,"패",IF(AF23&gt;AF24,"패","승"))</f>
        <v>패</v>
      </c>
      <c r="AH24" s="81">
        <f t="shared" si="0"/>
        <v>0</v>
      </c>
      <c r="AI24" s="475"/>
      <c r="AJ24" s="441"/>
      <c r="AK24" s="441"/>
      <c r="AL24" s="441"/>
      <c r="AM24" s="443"/>
      <c r="AN24" s="443"/>
      <c r="AO24" s="427"/>
      <c r="AP24" s="429">
        <f>COUNTIF(AJ24:AO24,"승")</f>
        <v>0</v>
      </c>
      <c r="AQ24" s="431"/>
      <c r="AR24" s="433"/>
      <c r="AS24" s="435"/>
      <c r="AT24" s="437"/>
      <c r="AU24" s="437"/>
      <c r="AV24" s="437"/>
      <c r="AW24" s="447"/>
      <c r="AX24" s="447"/>
      <c r="AY24" s="447"/>
      <c r="AZ24" s="449">
        <f>COUNTIF(AT24:AY24,"승")</f>
        <v>0</v>
      </c>
      <c r="BA24" s="439"/>
      <c r="BB24" s="467"/>
      <c r="BC24" s="1"/>
      <c r="BD24" s="58"/>
      <c r="BE24" s="99"/>
      <c r="BF24" s="176"/>
      <c r="BG24" s="176"/>
      <c r="BH24" s="176"/>
      <c r="BI24" s="54" t="str">
        <f>IF(BF24=0,"",IF(BF23&gt;BF24,"패","승"))</f>
        <v/>
      </c>
      <c r="BJ24" s="54" t="str">
        <f>IF(BG24=0,"",IF(BG23&gt;BG24,"패","승"))</f>
        <v/>
      </c>
      <c r="BK24" s="54" t="str">
        <f>IF(BH24=0,"",IF(BH23&gt;BH24,"패","승"))</f>
        <v/>
      </c>
      <c r="BL24" s="121">
        <f t="shared" si="1"/>
        <v>0</v>
      </c>
      <c r="BM24" s="54" t="str">
        <f>IF(BL24=0,"",IF(BL23&gt;BL24,"패","승"))</f>
        <v/>
      </c>
      <c r="BN24" s="64">
        <f t="shared" si="2"/>
        <v>0</v>
      </c>
      <c r="BO24" s="445"/>
      <c r="BP24" s="437"/>
      <c r="BQ24" s="437"/>
      <c r="BR24" s="437"/>
      <c r="BS24" s="446"/>
      <c r="BT24" s="446"/>
      <c r="BU24" s="446"/>
      <c r="BV24" s="449">
        <f t="shared" si="3"/>
        <v>0</v>
      </c>
      <c r="BW24" s="446"/>
      <c r="BX24" s="466"/>
      <c r="BY24" s="461"/>
      <c r="BZ24" s="487"/>
      <c r="CA24" s="487"/>
      <c r="CB24" s="487"/>
      <c r="CC24" s="451"/>
      <c r="CD24" s="451"/>
      <c r="CE24" s="451"/>
      <c r="CF24" s="482">
        <f t="shared" si="4"/>
        <v>0</v>
      </c>
      <c r="CG24" s="451"/>
      <c r="CH24" s="485"/>
      <c r="CK24" s="8" t="str">
        <f t="shared" ref="CK24:CK38" si="30">BE8</f>
        <v>BYE</v>
      </c>
    </row>
    <row r="25" spans="1:89" ht="20.100000000000001" customHeight="1">
      <c r="A25" s="408"/>
      <c r="B25" s="408"/>
      <c r="C25" s="408"/>
      <c r="D25" s="457"/>
      <c r="E25" s="116"/>
      <c r="F25" s="47"/>
      <c r="G25" s="29"/>
      <c r="K25" s="39"/>
      <c r="L25" s="28"/>
      <c r="M25" s="68"/>
      <c r="N25" s="406"/>
      <c r="O25" s="389"/>
      <c r="P25" s="389"/>
      <c r="Q25" s="389"/>
      <c r="R25" s="204">
        <v>22</v>
      </c>
      <c r="S25" s="8" t="s">
        <v>178</v>
      </c>
      <c r="T25" s="8" t="s">
        <v>162</v>
      </c>
      <c r="U25">
        <v>15</v>
      </c>
      <c r="V25" s="41" t="str">
        <f>S24</f>
        <v>수원시</v>
      </c>
      <c r="X25" s="119"/>
      <c r="Y25" s="101"/>
      <c r="Z25" s="170"/>
      <c r="AA25" s="170"/>
      <c r="AB25" s="170"/>
      <c r="AC25" s="49" t="str">
        <f>IF(Z25=0,"",IF(Z25&lt;Z26,"패","승"))</f>
        <v/>
      </c>
      <c r="AD25" s="49" t="str">
        <f>IF(AA25=0,"",IF(AA25&lt;AA26,"패","승"))</f>
        <v/>
      </c>
      <c r="AE25" s="49" t="str">
        <f>IF(AB25=0,"",IF(AB25&lt;AB26,"패","승"))</f>
        <v/>
      </c>
      <c r="AF25" s="110">
        <f t="shared" si="7"/>
        <v>0</v>
      </c>
      <c r="AG25" s="50" t="str">
        <f>IF(AF25=0,"패",IF(AF25&lt;AF26,"패","승"))</f>
        <v>패</v>
      </c>
      <c r="AH25" s="80">
        <f t="shared" si="0"/>
        <v>0</v>
      </c>
      <c r="AI25" s="475" t="str">
        <f>IFERROR(VLOOKUP("승",AG25:AH26,2,0),"")</f>
        <v/>
      </c>
      <c r="AJ25" s="459"/>
      <c r="AK25" s="459"/>
      <c r="AL25" s="459"/>
      <c r="AM25" s="468" t="str">
        <f>IF(AJ25=0,"",IF(AJ23&gt;AJ25,"패","승"))</f>
        <v/>
      </c>
      <c r="AN25" s="468" t="str">
        <f>IF(AK25=0,"",IF(AK23&gt;AK25,"패","승"))</f>
        <v/>
      </c>
      <c r="AO25" s="470" t="str">
        <f>IF(AL25=0,"",IF(AL23&gt;AL25,"패","승"))</f>
        <v/>
      </c>
      <c r="AP25" s="471">
        <f>COUNTIF(AM25:AO26,"승")</f>
        <v>0</v>
      </c>
      <c r="AQ25" s="438" t="str">
        <f>IF(AP25=0,"",IF($AP23&gt;$AP25,"패","승"))</f>
        <v/>
      </c>
      <c r="AR25" s="433" t="str">
        <f>AI25</f>
        <v/>
      </c>
      <c r="AS25" s="435" t="e">
        <f t="shared" si="15"/>
        <v>#N/A</v>
      </c>
      <c r="AT25" s="437"/>
      <c r="AU25" s="437"/>
      <c r="AV25" s="437"/>
      <c r="AW25" s="447"/>
      <c r="AX25" s="447"/>
      <c r="AY25" s="447"/>
      <c r="AZ25" s="449">
        <f>COUNTIF(AT25:AY25,"승")</f>
        <v>0</v>
      </c>
      <c r="BA25" s="439"/>
      <c r="BB25" s="467"/>
      <c r="BC25" s="1"/>
      <c r="BD25" s="56"/>
      <c r="BE25" s="98"/>
      <c r="BF25" s="175"/>
      <c r="BG25" s="175"/>
      <c r="BH25" s="175"/>
      <c r="BI25" s="52" t="str">
        <f>IF(BF25=0,"",IF(BF25&lt;BF26,"패","승"))</f>
        <v/>
      </c>
      <c r="BJ25" s="52" t="str">
        <f>IF(BG25=0,"",IF(BG25&lt;BG26,"패","승"))</f>
        <v/>
      </c>
      <c r="BK25" s="52" t="str">
        <f>IF(BH25=0,"",IF(BH25&lt;BH26,"패","승"))</f>
        <v/>
      </c>
      <c r="BL25" s="268">
        <f t="shared" si="1"/>
        <v>0</v>
      </c>
      <c r="BM25" s="52" t="str">
        <f>IF(BL25=0,"",IF(BL25&lt;BL26,"패","승"))</f>
        <v/>
      </c>
      <c r="BN25" s="63">
        <f t="shared" si="2"/>
        <v>0</v>
      </c>
      <c r="BO25" s="444" t="str">
        <f>IFERROR(VLOOKUP("승",BM25:BN26,2,0),"")</f>
        <v/>
      </c>
      <c r="BP25" s="437"/>
      <c r="BQ25" s="437"/>
      <c r="BR25" s="437"/>
      <c r="BS25" s="464" t="str">
        <f>IF(BP25=0,"",IF(BP23&gt;BP25,"패","승"))</f>
        <v/>
      </c>
      <c r="BT25" s="464" t="str">
        <f>IF(BQ25=0,"",IF(BQ23&gt;BQ25,"패","승"))</f>
        <v/>
      </c>
      <c r="BU25" s="464" t="str">
        <f>IF(BR25=0,"",IF(BR23&gt;BR25,"패","승"))</f>
        <v/>
      </c>
      <c r="BV25" s="449">
        <f>COUNTIF(BS25:BU26,"승")</f>
        <v>0</v>
      </c>
      <c r="BW25" s="464" t="str">
        <f>IF(BV25=0,"",IF(BV23&gt;BV25,"패","승"))</f>
        <v/>
      </c>
      <c r="BX25" s="465" t="str">
        <f>BO25</f>
        <v/>
      </c>
      <c r="BY25" s="461"/>
      <c r="BZ25" s="487"/>
      <c r="CA25" s="487"/>
      <c r="CB25" s="487"/>
      <c r="CC25" s="451"/>
      <c r="CD25" s="451"/>
      <c r="CE25" s="451"/>
      <c r="CF25" s="482">
        <f t="shared" si="16"/>
        <v>0</v>
      </c>
      <c r="CG25" s="451"/>
      <c r="CH25" s="485"/>
      <c r="CK25" s="8" t="str">
        <f t="shared" si="30"/>
        <v>설동규</v>
      </c>
    </row>
    <row r="26" spans="1:89" ht="23.25" customHeight="1">
      <c r="A26" s="386"/>
      <c r="B26" s="386" t="s">
        <v>277</v>
      </c>
      <c r="C26" s="386" t="s">
        <v>277</v>
      </c>
      <c r="D26" s="62"/>
      <c r="E26" s="29"/>
      <c r="F26" s="29"/>
      <c r="G26" s="29"/>
      <c r="K26" s="39"/>
      <c r="L26" s="28"/>
      <c r="M26" s="28"/>
      <c r="N26" s="70"/>
      <c r="O26" s="386" t="str">
        <f>IFERROR(VLOOKUP(Q26,$R$10:T51,3,0),"")</f>
        <v>심민준</v>
      </c>
      <c r="P26" s="386" t="str">
        <f>IFERROR(VLOOKUP(Q26,$R$10:T51,2,0),"")</f>
        <v>수원시</v>
      </c>
      <c r="Q26" s="386">
        <v>22</v>
      </c>
      <c r="R26" s="204">
        <v>36</v>
      </c>
      <c r="S26" s="8" t="s">
        <v>178</v>
      </c>
      <c r="T26" s="8" t="s">
        <v>99</v>
      </c>
      <c r="U26">
        <v>16</v>
      </c>
      <c r="V26" s="41" t="str">
        <f>S25</f>
        <v>수원시</v>
      </c>
      <c r="X26" s="120"/>
      <c r="Y26" s="100"/>
      <c r="Z26" s="169"/>
      <c r="AA26" s="169"/>
      <c r="AB26" s="169"/>
      <c r="AC26" s="51" t="str">
        <f>IF(Z26=0,"",IF(Z25&gt;Z26,"패","승"))</f>
        <v/>
      </c>
      <c r="AD26" s="51" t="str">
        <f>IF(AA26=0,"",IF(AA25&gt;AA26,"패","승"))</f>
        <v/>
      </c>
      <c r="AE26" s="51" t="str">
        <f>IF(AB26=0,"",IF(AB25&gt;AB26,"패","승"))</f>
        <v/>
      </c>
      <c r="AF26" s="109">
        <f t="shared" si="7"/>
        <v>0</v>
      </c>
      <c r="AG26" s="51" t="str">
        <f>IF(AF26=0,"패",IF(AF25&gt;AF26,"패","승"))</f>
        <v>패</v>
      </c>
      <c r="AH26" s="81">
        <f t="shared" si="0"/>
        <v>0</v>
      </c>
      <c r="AI26" s="458"/>
      <c r="AJ26" s="437"/>
      <c r="AK26" s="437"/>
      <c r="AL26" s="437"/>
      <c r="AM26" s="469"/>
      <c r="AN26" s="469"/>
      <c r="AO26" s="447"/>
      <c r="AP26" s="449">
        <f>COUNTIF(AJ26:AO26,"승")</f>
        <v>0</v>
      </c>
      <c r="AQ26" s="439"/>
      <c r="AR26" s="433"/>
      <c r="AS26" s="435"/>
      <c r="AT26" s="437"/>
      <c r="AU26" s="437"/>
      <c r="AV26" s="437"/>
      <c r="AW26" s="447"/>
      <c r="AX26" s="447"/>
      <c r="AY26" s="447"/>
      <c r="AZ26" s="449">
        <f>COUNTIF(AT26:AY26,"승")</f>
        <v>0</v>
      </c>
      <c r="BA26" s="439"/>
      <c r="BB26" s="467"/>
      <c r="BC26" s="1"/>
      <c r="BD26" s="58"/>
      <c r="BE26" s="99"/>
      <c r="BF26" s="176"/>
      <c r="BG26" s="176"/>
      <c r="BH26" s="176"/>
      <c r="BI26" s="54" t="str">
        <f>IF(BF26=0,"",IF(BF25&gt;BF26,"패","승"))</f>
        <v/>
      </c>
      <c r="BJ26" s="54" t="str">
        <f>IF(BG26=0,"",IF(BG25&gt;BG26,"패","승"))</f>
        <v/>
      </c>
      <c r="BK26" s="54" t="str">
        <f>IF(BH26=0,"",IF(BH25&gt;BH26,"패","승"))</f>
        <v/>
      </c>
      <c r="BL26" s="121">
        <f t="shared" si="1"/>
        <v>0</v>
      </c>
      <c r="BM26" s="54" t="str">
        <f>IF(BL26=0,"",IF(BL25&gt;BL26,"패","승"))</f>
        <v/>
      </c>
      <c r="BN26" s="64">
        <f t="shared" si="2"/>
        <v>0</v>
      </c>
      <c r="BO26" s="445"/>
      <c r="BP26" s="437"/>
      <c r="BQ26" s="437"/>
      <c r="BR26" s="437"/>
      <c r="BS26" s="446"/>
      <c r="BT26" s="446"/>
      <c r="BU26" s="446"/>
      <c r="BV26" s="449">
        <f t="shared" si="3"/>
        <v>0</v>
      </c>
      <c r="BW26" s="446"/>
      <c r="BX26" s="466"/>
      <c r="BY26" s="462"/>
      <c r="BZ26" s="488"/>
      <c r="CA26" s="488"/>
      <c r="CB26" s="488"/>
      <c r="CC26" s="452"/>
      <c r="CD26" s="452"/>
      <c r="CE26" s="452"/>
      <c r="CF26" s="483">
        <f t="shared" si="4"/>
        <v>0</v>
      </c>
      <c r="CG26" s="452"/>
      <c r="CH26" s="486"/>
      <c r="CK26" s="8" t="str">
        <f t="shared" si="30"/>
        <v>BYE</v>
      </c>
    </row>
    <row r="27" spans="1:89" ht="23.25" customHeight="1">
      <c r="A27" s="385"/>
      <c r="B27" s="385"/>
      <c r="C27" s="385"/>
      <c r="D27" s="74"/>
      <c r="E27" s="29"/>
      <c r="F27" s="29"/>
      <c r="G27" s="29"/>
      <c r="K27" s="39"/>
      <c r="L27" s="28"/>
      <c r="M27" s="28"/>
      <c r="N27" s="76"/>
      <c r="O27" s="385"/>
      <c r="P27" s="385"/>
      <c r="Q27" s="385"/>
      <c r="R27" s="204">
        <v>15</v>
      </c>
      <c r="S27" s="8" t="s">
        <v>199</v>
      </c>
      <c r="T27" s="8" t="s">
        <v>119</v>
      </c>
      <c r="U27">
        <v>17</v>
      </c>
      <c r="V27" s="41" t="str">
        <f>S42</f>
        <v>이천시</v>
      </c>
      <c r="Z27"/>
      <c r="AA27"/>
      <c r="AB27"/>
      <c r="AC27"/>
      <c r="AD27"/>
      <c r="AE27"/>
      <c r="AF27"/>
      <c r="AG27"/>
      <c r="AJ27"/>
      <c r="AK27"/>
      <c r="AL27"/>
      <c r="AM27"/>
      <c r="AN27"/>
      <c r="AO27"/>
      <c r="AP27"/>
      <c r="AQ27"/>
      <c r="CK27" s="8" t="str">
        <f t="shared" si="30"/>
        <v>정세연</v>
      </c>
    </row>
    <row r="28" spans="1:89" ht="20.100000000000001" customHeight="1">
      <c r="A28" s="1"/>
      <c r="B28" s="1"/>
      <c r="E28" s="457"/>
      <c r="F28" s="115"/>
      <c r="G28" s="47"/>
      <c r="H28" s="41"/>
      <c r="K28" s="39"/>
      <c r="L28" s="36"/>
      <c r="M28" s="478"/>
      <c r="N28" s="71"/>
      <c r="O28" s="32"/>
      <c r="P28" s="1"/>
      <c r="Q28" s="1"/>
      <c r="R28" s="204">
        <v>3</v>
      </c>
      <c r="S28" s="8" t="s">
        <v>165</v>
      </c>
      <c r="T28" s="8" t="s">
        <v>209</v>
      </c>
      <c r="U28">
        <v>18</v>
      </c>
      <c r="V28" s="41" t="str">
        <f>S35</f>
        <v>양주시</v>
      </c>
      <c r="Z28"/>
      <c r="AA28"/>
      <c r="AB28"/>
      <c r="AC28"/>
      <c r="AD28"/>
      <c r="AE28"/>
      <c r="AF28"/>
      <c r="AG28"/>
      <c r="AJ28"/>
      <c r="AK28"/>
      <c r="AL28"/>
      <c r="AM28"/>
      <c r="AN28"/>
      <c r="AO28"/>
      <c r="AP28"/>
      <c r="AQ28"/>
      <c r="CK28" s="8" t="str">
        <f t="shared" si="30"/>
        <v>심민준</v>
      </c>
    </row>
    <row r="29" spans="1:89" ht="20.100000000000001" customHeight="1">
      <c r="C29" s="44"/>
      <c r="E29" s="457"/>
      <c r="F29" s="28"/>
      <c r="G29" s="29"/>
      <c r="K29" s="28"/>
      <c r="M29" s="478"/>
      <c r="N29" s="71"/>
      <c r="R29" s="204">
        <v>5</v>
      </c>
      <c r="S29" s="8" t="s">
        <v>165</v>
      </c>
      <c r="T29" s="8" t="s">
        <v>115</v>
      </c>
      <c r="U29">
        <v>19</v>
      </c>
      <c r="V29" s="41" t="str">
        <f>S36</f>
        <v>양평군</v>
      </c>
      <c r="X29" s="48" t="s">
        <v>225</v>
      </c>
      <c r="CK29" s="8" t="str">
        <f t="shared" si="30"/>
        <v>BYE</v>
      </c>
    </row>
    <row r="30" spans="1:89" ht="23.25" customHeight="1">
      <c r="A30" s="386">
        <v>3</v>
      </c>
      <c r="B30" s="386" t="str">
        <f>IFERROR(VLOOKUP(A30,$R$9:$T$56,2,0),"")</f>
        <v>안산시</v>
      </c>
      <c r="C30" s="386" t="str">
        <f>IFERROR(VLOOKUP(A30,$R$10:$T$57,3,0),"")</f>
        <v>구봉석</v>
      </c>
      <c r="D30" s="73"/>
      <c r="E30" s="29"/>
      <c r="G30" s="29"/>
      <c r="J30" s="40"/>
      <c r="K30" s="28"/>
      <c r="M30" s="28"/>
      <c r="N30" s="75"/>
      <c r="O30" s="386" t="s">
        <v>277</v>
      </c>
      <c r="P30" s="386" t="s">
        <v>277</v>
      </c>
      <c r="Q30" s="386"/>
      <c r="R30" s="204">
        <v>14</v>
      </c>
      <c r="S30" s="8" t="s">
        <v>156</v>
      </c>
      <c r="T30" s="8" t="s">
        <v>152</v>
      </c>
      <c r="U30">
        <v>20</v>
      </c>
      <c r="V30" s="41" t="str">
        <f t="shared" ref="V30:V35" si="31">S26</f>
        <v>수원시</v>
      </c>
      <c r="X30" s="491" t="s">
        <v>246</v>
      </c>
      <c r="Y30" s="84" t="str">
        <f>IFERROR(VLOOKUP("승",$BA7:$BB14,2,0),"")</f>
        <v/>
      </c>
      <c r="Z30" s="171"/>
      <c r="AA30" s="171"/>
      <c r="AB30" s="171"/>
      <c r="AC30" s="57" t="str">
        <f>IF(Z30=0,"",IF(Z30&lt;Z31,"패","승"))</f>
        <v/>
      </c>
      <c r="AD30" s="57" t="str">
        <f>IF(AA30=0,"",IF(AA30&lt;AA31,"패","승"))</f>
        <v/>
      </c>
      <c r="AE30" s="57" t="str">
        <f>IF(AB30=0,"",IF(AB30&lt;AB31,"패","승"))</f>
        <v/>
      </c>
      <c r="AF30" s="111">
        <f>COUNTIF(AC30:AE30,"승")</f>
        <v>0</v>
      </c>
      <c r="AG30" s="53" t="str">
        <f>IF(AF30=0,"패",IF(AF30&lt;AF31,"패","승"))</f>
        <v>패</v>
      </c>
      <c r="AH30" s="93" t="str">
        <f>Y30</f>
        <v/>
      </c>
      <c r="CK30" s="8" t="str">
        <f t="shared" si="30"/>
        <v>이호준</v>
      </c>
    </row>
    <row r="31" spans="1:89" ht="23.25" customHeight="1">
      <c r="A31" s="385"/>
      <c r="B31" s="385"/>
      <c r="C31" s="385"/>
      <c r="D31" s="61"/>
      <c r="E31" s="29"/>
      <c r="G31" s="29"/>
      <c r="K31" s="28"/>
      <c r="M31" s="28"/>
      <c r="N31" s="69"/>
      <c r="O31" s="385"/>
      <c r="P31" s="385"/>
      <c r="Q31" s="385"/>
      <c r="R31" s="204">
        <v>6</v>
      </c>
      <c r="S31" s="8" t="s">
        <v>156</v>
      </c>
      <c r="T31" s="8" t="s">
        <v>126</v>
      </c>
      <c r="U31">
        <v>21</v>
      </c>
      <c r="V31" s="41" t="str">
        <f t="shared" si="31"/>
        <v>시흥시</v>
      </c>
      <c r="X31" s="492"/>
      <c r="Y31" s="86" t="str">
        <f>IFERROR(VLOOKUP("승",$BA15:$BB22,2,0),"")</f>
        <v/>
      </c>
      <c r="Z31" s="172"/>
      <c r="AA31" s="172"/>
      <c r="AB31" s="172"/>
      <c r="AC31" s="88" t="str">
        <f>IF(Z31=0,"",IF(Z30&gt;Z31,"패","승"))</f>
        <v/>
      </c>
      <c r="AD31" s="88" t="str">
        <f>IF(AA31=0,"",IF(AA30&gt;AA31,"패","승"))</f>
        <v/>
      </c>
      <c r="AE31" s="88" t="str">
        <f>IF(AB31=0,"",IF(AB30&gt;AB31,"패","승"))</f>
        <v/>
      </c>
      <c r="AF31" s="112">
        <f>COUNTIF(AC31:AE31,"승")</f>
        <v>0</v>
      </c>
      <c r="AG31" s="89" t="str">
        <f>IF(AF31=0,"패",IF(AF30&gt;AF31,"패","승"))</f>
        <v>패</v>
      </c>
      <c r="AH31" s="94" t="str">
        <f>Y31</f>
        <v/>
      </c>
      <c r="CK31" s="8" t="str">
        <f t="shared" si="30"/>
        <v>BYE</v>
      </c>
    </row>
    <row r="32" spans="1:89" ht="20.100000000000001" customHeight="1">
      <c r="A32" s="407"/>
      <c r="B32" s="407"/>
      <c r="C32" s="407"/>
      <c r="D32" s="457"/>
      <c r="E32" s="117"/>
      <c r="F32" s="41"/>
      <c r="H32" s="28"/>
      <c r="K32" s="28"/>
      <c r="M32" s="79"/>
      <c r="N32" s="406"/>
      <c r="O32" s="396"/>
      <c r="P32" s="396"/>
      <c r="Q32" s="396"/>
      <c r="R32" s="204">
        <v>26</v>
      </c>
      <c r="S32" s="8" t="s">
        <v>156</v>
      </c>
      <c r="T32" s="8" t="s">
        <v>147</v>
      </c>
      <c r="U32">
        <v>22</v>
      </c>
      <c r="V32" s="41" t="str">
        <f t="shared" si="31"/>
        <v>안산시</v>
      </c>
      <c r="X32" s="493" t="s">
        <v>279</v>
      </c>
      <c r="Y32" s="87" t="str">
        <f>IFERROR(VLOOKUP("승",CG7:CH14,2,0),"")</f>
        <v/>
      </c>
      <c r="Z32" s="173"/>
      <c r="AA32" s="173"/>
      <c r="AB32" s="173"/>
      <c r="AC32" s="90" t="str">
        <f>IF(Z32=0,"",IF(Z32&lt;Z33,"패","승"))</f>
        <v/>
      </c>
      <c r="AD32" s="90" t="str">
        <f>IF(AA32=0,"",IF(AA32&lt;AA33,"패","승"))</f>
        <v/>
      </c>
      <c r="AE32" s="90" t="str">
        <f>IF(AB32=0,"",IF(AB32&lt;AB33,"패","승"))</f>
        <v/>
      </c>
      <c r="AF32" s="113">
        <f>COUNTIF(AC32:AE32,"승")</f>
        <v>0</v>
      </c>
      <c r="AG32" s="97" t="str">
        <f>IF(AF32=0,"패",IF(AF32&lt;AF33,"패","승"))</f>
        <v>패</v>
      </c>
      <c r="AH32" s="95" t="str">
        <f>Y32</f>
        <v/>
      </c>
      <c r="CK32" s="8" t="str">
        <f t="shared" si="30"/>
        <v>안기성</v>
      </c>
    </row>
    <row r="33" spans="1:89" ht="20.100000000000001" customHeight="1">
      <c r="A33" s="408"/>
      <c r="B33" s="408"/>
      <c r="C33" s="408"/>
      <c r="D33" s="457"/>
      <c r="E33" s="67"/>
      <c r="H33" s="28"/>
      <c r="J33" s="29"/>
      <c r="K33" s="28"/>
      <c r="M33" s="1"/>
      <c r="N33" s="406"/>
      <c r="O33" s="389"/>
      <c r="P33" s="389"/>
      <c r="Q33" s="389"/>
      <c r="R33" s="204">
        <v>19</v>
      </c>
      <c r="S33" s="8" t="s">
        <v>140</v>
      </c>
      <c r="T33" s="8" t="s">
        <v>133</v>
      </c>
      <c r="U33">
        <v>23</v>
      </c>
      <c r="V33" s="41" t="str">
        <f t="shared" si="31"/>
        <v>안산시</v>
      </c>
      <c r="X33" s="494"/>
      <c r="Y33" s="85" t="str">
        <f>IFERROR(VLOOKUP("승",CG15:CH22,2,0),"")</f>
        <v/>
      </c>
      <c r="Z33" s="174"/>
      <c r="AA33" s="174"/>
      <c r="AB33" s="174"/>
      <c r="AC33" s="59" t="str">
        <f>IF(Z33=0,"",IF(Z32&gt;Z33,"패","승"))</f>
        <v/>
      </c>
      <c r="AD33" s="59" t="str">
        <f>IF(AA33=0,"",IF(AA32&gt;AA33,"패","승"))</f>
        <v/>
      </c>
      <c r="AE33" s="59" t="str">
        <f>IF(AB33=0,"",IF(AB32&gt;AB33,"패","승"))</f>
        <v/>
      </c>
      <c r="AF33" s="114">
        <f>COUNTIF(AC33:AE33,"승")</f>
        <v>0</v>
      </c>
      <c r="AG33" s="55" t="str">
        <f>IF(AF33=0,"패",IF(AF32&gt;AF33,"패","승"))</f>
        <v>패</v>
      </c>
      <c r="AH33" s="96" t="str">
        <f>Y33</f>
        <v/>
      </c>
      <c r="CK33" s="8" t="str">
        <f t="shared" si="30"/>
        <v>김범구</v>
      </c>
    </row>
    <row r="34" spans="1:89" ht="23.25" customHeight="1">
      <c r="A34" s="386"/>
      <c r="B34" s="386" t="s">
        <v>277</v>
      </c>
      <c r="C34" s="386" t="s">
        <v>277</v>
      </c>
      <c r="D34" s="62"/>
      <c r="H34" s="28"/>
      <c r="I34" s="327"/>
      <c r="J34" s="328"/>
      <c r="K34" s="28"/>
      <c r="N34" s="70"/>
      <c r="O34" s="386" t="str">
        <f>IFERROR(VLOOKUP(Q34,$R$10:T51,3,0),"")</f>
        <v>이호준</v>
      </c>
      <c r="P34" s="386" t="str">
        <f>IFERROR(VLOOKUP(Q34,$R$10:T51,2,0),"")</f>
        <v>양주시</v>
      </c>
      <c r="Q34" s="386">
        <v>23</v>
      </c>
      <c r="R34" s="204">
        <v>23</v>
      </c>
      <c r="S34" s="8" t="s">
        <v>140</v>
      </c>
      <c r="T34" s="8" t="s">
        <v>103</v>
      </c>
      <c r="U34">
        <v>24</v>
      </c>
      <c r="V34" s="41" t="str">
        <f t="shared" si="31"/>
        <v>안성시</v>
      </c>
      <c r="CK34" s="8" t="str">
        <f t="shared" si="30"/>
        <v>BYE</v>
      </c>
    </row>
    <row r="35" spans="1:89" ht="23.25" customHeight="1">
      <c r="A35" s="385"/>
      <c r="B35" s="385"/>
      <c r="C35" s="385"/>
      <c r="D35" s="74"/>
      <c r="H35" s="27"/>
      <c r="J35" s="29"/>
      <c r="K35" s="28"/>
      <c r="N35" s="76"/>
      <c r="O35" s="385"/>
      <c r="P35" s="385"/>
      <c r="Q35" s="385"/>
      <c r="R35" s="204">
        <v>2</v>
      </c>
      <c r="S35" s="8" t="s">
        <v>140</v>
      </c>
      <c r="T35" s="8" t="s">
        <v>137</v>
      </c>
      <c r="U35">
        <v>25</v>
      </c>
      <c r="V35" s="41" t="str">
        <f t="shared" si="31"/>
        <v>안성시</v>
      </c>
      <c r="X35" s="48" t="s">
        <v>20</v>
      </c>
      <c r="CK35" s="8" t="str">
        <f t="shared" si="30"/>
        <v>이권희</v>
      </c>
    </row>
    <row r="36" spans="1:89" ht="20.100000000000001" customHeight="1">
      <c r="A36" s="4"/>
      <c r="B36" s="4"/>
      <c r="C36" s="5"/>
      <c r="F36" s="383"/>
      <c r="G36" s="419"/>
      <c r="H36" s="324"/>
      <c r="I36" s="326"/>
      <c r="J36" s="330"/>
      <c r="K36" s="383"/>
      <c r="L36" s="383"/>
      <c r="N36" s="71"/>
      <c r="O36" s="4"/>
      <c r="P36" s="4"/>
      <c r="Q36" s="4"/>
      <c r="R36" s="204">
        <v>34</v>
      </c>
      <c r="S36" s="8" t="s">
        <v>138</v>
      </c>
      <c r="T36" s="8" t="s">
        <v>108</v>
      </c>
      <c r="U36">
        <v>26</v>
      </c>
      <c r="V36" s="41" t="str">
        <f>S37</f>
        <v>연천군</v>
      </c>
      <c r="X36" s="56" t="s">
        <v>246</v>
      </c>
      <c r="Y36" s="57" t="str">
        <f>IFERROR(VLOOKUP("패",AG30:AH31,2,0),"")</f>
        <v/>
      </c>
      <c r="Z36" s="170"/>
      <c r="AA36" s="170"/>
      <c r="AB36" s="170"/>
      <c r="AC36" s="50" t="str">
        <f>IF(Z36=0,"",IF(Z36&lt;Z37,"패","승"))</f>
        <v/>
      </c>
      <c r="AD36" s="50" t="str">
        <f>IF(AA36=0,"",IF(AA36&lt;AA37,"패","승"))</f>
        <v/>
      </c>
      <c r="AE36" s="50" t="str">
        <f>IF(AB36=0,"",IF(AB36&lt;AB37,"패","승"))</f>
        <v/>
      </c>
      <c r="AF36" s="111">
        <f>COUNTIF(AC36:AE36,"승")</f>
        <v>0</v>
      </c>
      <c r="AG36" s="53" t="str">
        <f>IF(AF36=0,"패",IF(AF36&lt;AF37,"패","승"))</f>
        <v>패</v>
      </c>
      <c r="AH36" s="82" t="str">
        <f>Y36</f>
        <v/>
      </c>
      <c r="CK36" s="8" t="str">
        <f t="shared" si="30"/>
        <v>BYE</v>
      </c>
    </row>
    <row r="37" spans="1:89" ht="20.100000000000001" customHeight="1">
      <c r="F37" s="383"/>
      <c r="G37" s="419"/>
      <c r="H37" s="324"/>
      <c r="J37" s="39"/>
      <c r="K37" s="421"/>
      <c r="L37" s="383"/>
      <c r="N37" s="71"/>
      <c r="R37" s="204">
        <v>29</v>
      </c>
      <c r="S37" s="8" t="s">
        <v>130</v>
      </c>
      <c r="T37" s="8" t="s">
        <v>242</v>
      </c>
      <c r="U37">
        <v>27</v>
      </c>
      <c r="V37" s="41" t="str">
        <f>S38</f>
        <v>의왕시</v>
      </c>
      <c r="X37" s="58" t="s">
        <v>279</v>
      </c>
      <c r="Y37" s="59" t="str">
        <f>IFERROR(VLOOKUP("패",AG32:AH33,2,0),"")</f>
        <v/>
      </c>
      <c r="Z37" s="169"/>
      <c r="AA37" s="169"/>
      <c r="AB37" s="169"/>
      <c r="AC37" s="51" t="str">
        <f>IF(Z37=0,"",IF(Z36&gt;Z37,"패","승"))</f>
        <v/>
      </c>
      <c r="AD37" s="51" t="str">
        <f>IF(AA37=0,"",IF(AA36&gt;AA37,"패","승"))</f>
        <v/>
      </c>
      <c r="AE37" s="51" t="str">
        <f>IF(AB37=0,"",IF(AB36&gt;AB37,"패","승"))</f>
        <v/>
      </c>
      <c r="AF37" s="114">
        <f>COUNTIF(AC37:AE37,"승")</f>
        <v>0</v>
      </c>
      <c r="AG37" s="55" t="str">
        <f>IF(AF37=0,"패",IF(AF36&gt;AF37,"패","승"))</f>
        <v>패</v>
      </c>
      <c r="AH37" s="83" t="str">
        <f>Y37</f>
        <v/>
      </c>
      <c r="CK37" s="8" t="str">
        <f t="shared" si="30"/>
        <v>김세준</v>
      </c>
    </row>
    <row r="38" spans="1:89" ht="23.25" customHeight="1">
      <c r="A38" s="386">
        <v>4</v>
      </c>
      <c r="B38" s="386" t="str">
        <f>IFERROR(VLOOKUP(A38,$R$9:$T$56,2,0),"")</f>
        <v>수원시</v>
      </c>
      <c r="C38" s="386" t="str">
        <f>IFERROR(VLOOKUP(A38,$R$10:$T$57,3,0),"")</f>
        <v>박준서</v>
      </c>
      <c r="D38" s="73"/>
      <c r="G38" s="29"/>
      <c r="H38" s="29"/>
      <c r="I38" s="329"/>
      <c r="J38" s="331"/>
      <c r="K38" s="28"/>
      <c r="N38" s="75"/>
      <c r="O38" s="386" t="s">
        <v>277</v>
      </c>
      <c r="P38" s="386" t="s">
        <v>277</v>
      </c>
      <c r="Q38" s="386"/>
      <c r="R38" s="204">
        <v>31</v>
      </c>
      <c r="S38" s="8" t="s">
        <v>148</v>
      </c>
      <c r="T38" s="8" t="s">
        <v>193</v>
      </c>
      <c r="U38">
        <v>28</v>
      </c>
      <c r="V38" s="41" t="str">
        <f>S32</f>
        <v>안성시</v>
      </c>
      <c r="CK38" s="8" t="str">
        <f t="shared" si="30"/>
        <v>조요한</v>
      </c>
    </row>
    <row r="39" spans="1:89" ht="23.25" customHeight="1">
      <c r="A39" s="385"/>
      <c r="B39" s="385"/>
      <c r="C39" s="385"/>
      <c r="D39" s="61"/>
      <c r="G39" s="29"/>
      <c r="H39" s="29"/>
      <c r="I39" s="329"/>
      <c r="J39" s="331"/>
      <c r="K39" s="28"/>
      <c r="N39" s="69"/>
      <c r="O39" s="385"/>
      <c r="P39" s="385"/>
      <c r="Q39" s="385"/>
      <c r="R39" s="204">
        <v>11</v>
      </c>
      <c r="S39" s="8" t="s">
        <v>148</v>
      </c>
      <c r="T39" s="8" t="s">
        <v>173</v>
      </c>
      <c r="U39">
        <v>29</v>
      </c>
      <c r="V39" s="41" t="str">
        <f>S33</f>
        <v>양주시</v>
      </c>
      <c r="X39" s="48" t="s">
        <v>53</v>
      </c>
      <c r="CK39" s="8" t="str">
        <f>AI7</f>
        <v/>
      </c>
    </row>
    <row r="40" spans="1:89" ht="20.100000000000001" customHeight="1">
      <c r="A40" s="407"/>
      <c r="B40" s="407"/>
      <c r="C40" s="407"/>
      <c r="D40" s="457"/>
      <c r="E40" s="66"/>
      <c r="G40" s="29"/>
      <c r="H40" s="29"/>
      <c r="J40" s="28"/>
      <c r="K40" s="28"/>
      <c r="M40" s="66"/>
      <c r="N40" s="406"/>
      <c r="O40" s="396"/>
      <c r="P40" s="396"/>
      <c r="Q40" s="396"/>
      <c r="R40" s="204">
        <v>33</v>
      </c>
      <c r="S40" s="8" t="s">
        <v>153</v>
      </c>
      <c r="T40" s="8" t="s">
        <v>181</v>
      </c>
      <c r="U40">
        <v>30</v>
      </c>
      <c r="V40" s="41" t="str">
        <f>S34</f>
        <v>양주시</v>
      </c>
      <c r="X40" s="56" t="s">
        <v>246</v>
      </c>
      <c r="Y40" s="57" t="str">
        <f>IFERROR(VLOOKUP("승",AG30:AH31,2,0),"")</f>
        <v/>
      </c>
      <c r="Z40" s="170"/>
      <c r="AA40" s="170"/>
      <c r="AB40" s="170"/>
      <c r="AC40" s="50" t="str">
        <f>IF(Z40=0,"",IF(Z40&lt;Z41,"패","승"))</f>
        <v/>
      </c>
      <c r="AD40" s="50" t="str">
        <f>IF(AA40=0,"",IF(AA40&lt;AA41,"패","승"))</f>
        <v/>
      </c>
      <c r="AE40" s="50" t="str">
        <f>IF(AB40=0,"",IF(AB40&lt;AB41,"패","승"))</f>
        <v/>
      </c>
      <c r="AF40" s="111">
        <f>COUNTIF(AC40:AE40,"승")</f>
        <v>0</v>
      </c>
      <c r="AG40" s="53" t="str">
        <f>IF(AF40=0,"패",IF(AF40&lt;AF41,"패","승"))</f>
        <v>패</v>
      </c>
      <c r="AH40" s="82" t="str">
        <f t="shared" ref="AH40:AH41" si="32">Y40</f>
        <v/>
      </c>
      <c r="CK40" s="8" t="str">
        <f>AI9</f>
        <v/>
      </c>
    </row>
    <row r="41" spans="1:89" ht="20.100000000000001" customHeight="1">
      <c r="A41" s="408"/>
      <c r="B41" s="408"/>
      <c r="C41" s="408"/>
      <c r="D41" s="457"/>
      <c r="E41" s="116"/>
      <c r="F41" s="41"/>
      <c r="G41" s="29"/>
      <c r="H41" s="29"/>
      <c r="J41" s="28"/>
      <c r="K41" s="28"/>
      <c r="M41" s="68"/>
      <c r="N41" s="406"/>
      <c r="O41" s="389"/>
      <c r="P41" s="389"/>
      <c r="Q41" s="389"/>
      <c r="R41" s="204">
        <v>9</v>
      </c>
      <c r="S41" s="8" t="s">
        <v>153</v>
      </c>
      <c r="T41" s="8" t="s">
        <v>227</v>
      </c>
      <c r="U41">
        <v>31</v>
      </c>
      <c r="V41" s="41" t="str">
        <f>S39</f>
        <v>의왕시</v>
      </c>
      <c r="X41" s="58" t="s">
        <v>279</v>
      </c>
      <c r="Y41" s="59" t="str">
        <f>IFERROR(VLOOKUP("승",AG32:AH33,2,0),"")</f>
        <v/>
      </c>
      <c r="Z41" s="169"/>
      <c r="AA41" s="169"/>
      <c r="AB41" s="169"/>
      <c r="AC41" s="51" t="str">
        <f>IF(Z41=0,"",IF(Z40&gt;Z41,"패","승"))</f>
        <v/>
      </c>
      <c r="AD41" s="51" t="str">
        <f>IF(AA41=0,"",IF(AA40&gt;AA41,"패","승"))</f>
        <v/>
      </c>
      <c r="AE41" s="51" t="str">
        <f>IF(AB41=0,"",IF(AB40&gt;AB41,"패","승"))</f>
        <v/>
      </c>
      <c r="AF41" s="114">
        <f>COUNTIF(AC41:AE41,"승")</f>
        <v>0</v>
      </c>
      <c r="AG41" s="55" t="str">
        <f>IF(AF41=0,"패",IF(AF40&gt;AF41,"패","승"))</f>
        <v>패</v>
      </c>
      <c r="AH41" s="83" t="str">
        <f t="shared" si="32"/>
        <v/>
      </c>
      <c r="CK41" s="8" t="str">
        <f>AI11</f>
        <v/>
      </c>
    </row>
    <row r="42" spans="1:89" ht="23.25" customHeight="1">
      <c r="A42" s="386"/>
      <c r="B42" s="386" t="s">
        <v>277</v>
      </c>
      <c r="C42" s="386" t="s">
        <v>277</v>
      </c>
      <c r="D42" s="62"/>
      <c r="E42" s="29"/>
      <c r="G42" s="29"/>
      <c r="H42" s="29"/>
      <c r="J42" s="28"/>
      <c r="K42" s="28"/>
      <c r="M42" s="28"/>
      <c r="N42" s="70"/>
      <c r="O42" s="386" t="str">
        <f>IFERROR(VLOOKUP(Q42,$R$10:T51,3,0),"")</f>
        <v>안기성</v>
      </c>
      <c r="P42" s="386" t="str">
        <f>IFERROR(VLOOKUP(Q42,$R$10:T51,2,0),"")</f>
        <v>광명시</v>
      </c>
      <c r="Q42" s="386">
        <v>24</v>
      </c>
      <c r="R42" s="204">
        <v>21</v>
      </c>
      <c r="S42" s="8" t="s">
        <v>153</v>
      </c>
      <c r="T42" s="8" t="s">
        <v>206</v>
      </c>
      <c r="U42">
        <v>32</v>
      </c>
      <c r="V42" s="41" t="str">
        <f>S40</f>
        <v>이천시</v>
      </c>
      <c r="CK42" s="8" t="str">
        <f>AI13</f>
        <v/>
      </c>
    </row>
    <row r="43" spans="1:89" ht="23.25" customHeight="1">
      <c r="A43" s="385"/>
      <c r="B43" s="385"/>
      <c r="C43" s="385"/>
      <c r="D43" s="74"/>
      <c r="F43" s="28"/>
      <c r="G43" s="29"/>
      <c r="H43" s="29"/>
      <c r="J43" s="28"/>
      <c r="K43" s="28"/>
      <c r="M43" s="28"/>
      <c r="N43" s="76"/>
      <c r="O43" s="385"/>
      <c r="P43" s="385"/>
      <c r="Q43" s="385"/>
      <c r="R43" s="204">
        <v>7</v>
      </c>
      <c r="S43" s="8" t="s">
        <v>161</v>
      </c>
      <c r="T43" s="8" t="s">
        <v>112</v>
      </c>
      <c r="U43">
        <v>33</v>
      </c>
      <c r="V43" s="41" t="str">
        <f t="shared" ref="V43:V49" si="33">S43</f>
        <v>파주시</v>
      </c>
      <c r="Z43"/>
      <c r="AA43"/>
      <c r="AB43"/>
      <c r="AC43"/>
      <c r="AD43"/>
      <c r="AE43"/>
      <c r="AF43"/>
      <c r="AG43"/>
      <c r="AJ43"/>
      <c r="AK43"/>
      <c r="AL43"/>
      <c r="AM43"/>
      <c r="AN43"/>
      <c r="AO43"/>
      <c r="AP43"/>
      <c r="AQ43"/>
      <c r="CK43" s="8" t="str">
        <f>AI15</f>
        <v/>
      </c>
    </row>
    <row r="44" spans="1:89" ht="20.100000000000001" customHeight="1">
      <c r="A44" s="1"/>
      <c r="B44" s="1"/>
      <c r="E44" s="457"/>
      <c r="F44" s="27"/>
      <c r="G44" s="29"/>
      <c r="H44" s="29"/>
      <c r="J44" s="28"/>
      <c r="K44" s="28"/>
      <c r="L44" s="30"/>
      <c r="M44" s="478"/>
      <c r="N44" s="71"/>
      <c r="O44" s="32"/>
      <c r="P44" s="1"/>
      <c r="Q44" s="1"/>
      <c r="R44" s="204">
        <v>30</v>
      </c>
      <c r="S44" s="8" t="s">
        <v>161</v>
      </c>
      <c r="T44" s="8" t="s">
        <v>101</v>
      </c>
      <c r="U44">
        <v>34</v>
      </c>
      <c r="V44" s="41" t="str">
        <f t="shared" si="33"/>
        <v>파주시</v>
      </c>
      <c r="Z44"/>
      <c r="AA44"/>
      <c r="AB44"/>
      <c r="AC44"/>
      <c r="AD44"/>
      <c r="AE44"/>
      <c r="AF44"/>
      <c r="AG44"/>
      <c r="AJ44"/>
      <c r="AK44"/>
      <c r="AL44"/>
      <c r="AM44"/>
      <c r="AN44"/>
      <c r="AO44"/>
      <c r="AP44"/>
      <c r="AQ44"/>
      <c r="CK44" s="8" t="str">
        <f>AI17</f>
        <v/>
      </c>
    </row>
    <row r="45" spans="1:89" ht="20.100000000000001" customHeight="1">
      <c r="C45" s="44"/>
      <c r="E45" s="457"/>
      <c r="F45" s="316"/>
      <c r="G45" s="47"/>
      <c r="H45" s="47"/>
      <c r="J45" s="28"/>
      <c r="K45" s="28"/>
      <c r="L45" s="31"/>
      <c r="M45" s="478"/>
      <c r="N45" s="71"/>
      <c r="R45" s="204">
        <v>1</v>
      </c>
      <c r="S45" s="8" t="s">
        <v>106</v>
      </c>
      <c r="T45" s="8" t="s">
        <v>159</v>
      </c>
      <c r="U45">
        <v>35</v>
      </c>
      <c r="V45" s="41" t="str">
        <f t="shared" si="33"/>
        <v>하남시</v>
      </c>
      <c r="Z45"/>
      <c r="AA45"/>
      <c r="AB45"/>
      <c r="AC45"/>
      <c r="AD45"/>
      <c r="AE45"/>
      <c r="AF45"/>
      <c r="AG45"/>
      <c r="AJ45"/>
      <c r="AK45"/>
      <c r="AL45"/>
      <c r="AM45"/>
      <c r="AN45"/>
      <c r="AO45"/>
      <c r="AP45"/>
      <c r="AQ45"/>
      <c r="CK45" s="8" t="str">
        <f>AI19</f>
        <v/>
      </c>
    </row>
    <row r="46" spans="1:89" ht="23.25" customHeight="1">
      <c r="A46" s="386">
        <v>5</v>
      </c>
      <c r="B46" s="386" t="str">
        <f>IFERROR(VLOOKUP(A46,$R$9:$T$56,2,0),"")</f>
        <v>안산시</v>
      </c>
      <c r="C46" s="386" t="str">
        <f>IFERROR(VLOOKUP(A46,$R$10:$T$57,3,0),"")</f>
        <v>성정찬</v>
      </c>
      <c r="D46" s="73"/>
      <c r="E46" s="29"/>
      <c r="F46" s="29"/>
      <c r="G46" s="29"/>
      <c r="H46" s="29"/>
      <c r="J46" s="28"/>
      <c r="K46" s="28"/>
      <c r="L46" s="28"/>
      <c r="M46" s="28"/>
      <c r="N46" s="75"/>
      <c r="O46" s="386" t="str">
        <f>IFERROR(VLOOKUP(Q46,$R$10:T51,3,0),"")</f>
        <v>김범구</v>
      </c>
      <c r="P46" s="386" t="str">
        <f>IFERROR(VLOOKUP(Q46,$R$10:T51,2,0),"")</f>
        <v>하남시</v>
      </c>
      <c r="Q46" s="386">
        <v>25</v>
      </c>
      <c r="R46" s="204">
        <v>25</v>
      </c>
      <c r="S46" s="8" t="s">
        <v>106</v>
      </c>
      <c r="T46" s="8" t="s">
        <v>201</v>
      </c>
      <c r="U46">
        <v>36</v>
      </c>
      <c r="V46" s="41" t="str">
        <f t="shared" si="33"/>
        <v>하남시</v>
      </c>
      <c r="CK46" s="8" t="str">
        <f>AI21</f>
        <v/>
      </c>
    </row>
    <row r="47" spans="1:89" ht="23.25" customHeight="1">
      <c r="A47" s="385"/>
      <c r="B47" s="385"/>
      <c r="C47" s="385"/>
      <c r="D47" s="61"/>
      <c r="E47" s="29"/>
      <c r="F47" s="29"/>
      <c r="G47" s="29"/>
      <c r="H47" s="29"/>
      <c r="J47" s="28"/>
      <c r="K47" s="28"/>
      <c r="L47" s="28"/>
      <c r="M47" s="28"/>
      <c r="N47" s="69"/>
      <c r="O47" s="385"/>
      <c r="P47" s="385"/>
      <c r="Q47" s="385"/>
      <c r="R47" s="204">
        <v>28</v>
      </c>
      <c r="S47" s="8" t="s">
        <v>106</v>
      </c>
      <c r="T47" s="8" t="s">
        <v>110</v>
      </c>
      <c r="U47">
        <v>37</v>
      </c>
      <c r="V47" s="41" t="str">
        <f t="shared" si="33"/>
        <v>하남시</v>
      </c>
      <c r="CK47" s="8" t="str">
        <f>BO7</f>
        <v/>
      </c>
    </row>
    <row r="48" spans="1:89" ht="20.100000000000001" customHeight="1">
      <c r="A48" s="407"/>
      <c r="B48" s="407"/>
      <c r="C48" s="407"/>
      <c r="D48" s="457"/>
      <c r="E48" s="117"/>
      <c r="F48" s="47"/>
      <c r="G48" s="29"/>
      <c r="H48" s="29"/>
      <c r="J48" s="34"/>
      <c r="K48" s="34"/>
      <c r="L48" s="28"/>
      <c r="M48" s="79"/>
      <c r="N48" s="406"/>
      <c r="O48" s="396"/>
      <c r="P48" s="396"/>
      <c r="Q48" s="396"/>
      <c r="R48" s="204">
        <v>12</v>
      </c>
      <c r="S48" s="8" t="s">
        <v>188</v>
      </c>
      <c r="T48" s="8" t="s">
        <v>235</v>
      </c>
      <c r="U48">
        <v>38</v>
      </c>
      <c r="V48" s="41" t="str">
        <f t="shared" si="33"/>
        <v>화성시</v>
      </c>
      <c r="BC48" s="1"/>
      <c r="CK48" s="8" t="str">
        <f>BO9</f>
        <v/>
      </c>
    </row>
    <row r="49" spans="1:89" ht="20.100000000000001" customHeight="1">
      <c r="A49" s="408"/>
      <c r="B49" s="408"/>
      <c r="C49" s="408"/>
      <c r="D49" s="457"/>
      <c r="E49" s="67"/>
      <c r="F49" s="29"/>
      <c r="G49" s="29"/>
      <c r="H49" s="29"/>
      <c r="J49" s="34"/>
      <c r="K49" s="34"/>
      <c r="L49" s="28"/>
      <c r="M49" s="1"/>
      <c r="N49" s="406"/>
      <c r="O49" s="389"/>
      <c r="P49" s="389"/>
      <c r="Q49" s="389"/>
      <c r="R49" s="204">
        <v>32</v>
      </c>
      <c r="S49" s="356" t="s">
        <v>188</v>
      </c>
      <c r="T49" s="8" t="s">
        <v>222</v>
      </c>
      <c r="U49">
        <v>39</v>
      </c>
      <c r="V49" s="41" t="str">
        <f t="shared" si="33"/>
        <v>화성시</v>
      </c>
      <c r="BC49" s="1"/>
      <c r="CK49" s="8" t="str">
        <f>BO11</f>
        <v/>
      </c>
    </row>
    <row r="50" spans="1:89" ht="23.25" customHeight="1">
      <c r="A50" s="386"/>
      <c r="B50" s="386" t="s">
        <v>277</v>
      </c>
      <c r="C50" s="386" t="s">
        <v>277</v>
      </c>
      <c r="D50" s="62"/>
      <c r="F50" s="29"/>
      <c r="G50" s="29"/>
      <c r="H50" s="29"/>
      <c r="J50" s="34"/>
      <c r="K50" s="34"/>
      <c r="L50" s="28"/>
      <c r="N50" s="70"/>
      <c r="O50" s="386" t="s">
        <v>277</v>
      </c>
      <c r="P50" s="386" t="s">
        <v>277</v>
      </c>
      <c r="Q50" s="386"/>
      <c r="R50" s="204"/>
      <c r="S50" s="8"/>
      <c r="T50" s="8"/>
      <c r="U50" t="s">
        <v>231</v>
      </c>
      <c r="CJ50" s="41"/>
      <c r="CK50" s="8" t="str">
        <f>BO13</f>
        <v/>
      </c>
    </row>
    <row r="51" spans="1:89" ht="23.25" customHeight="1">
      <c r="A51" s="385"/>
      <c r="B51" s="385"/>
      <c r="C51" s="385"/>
      <c r="D51" s="74"/>
      <c r="F51" s="29"/>
      <c r="G51" s="29"/>
      <c r="H51" s="29"/>
      <c r="J51" s="34"/>
      <c r="K51" s="34"/>
      <c r="L51" s="28"/>
      <c r="N51" s="76"/>
      <c r="O51" s="385"/>
      <c r="P51" s="385"/>
      <c r="Q51" s="385"/>
      <c r="R51" s="204"/>
      <c r="S51" s="8"/>
      <c r="T51" s="8"/>
      <c r="U51" t="s">
        <v>231</v>
      </c>
      <c r="CJ51" s="41"/>
      <c r="CK51" s="8" t="str">
        <f>BO15</f>
        <v/>
      </c>
    </row>
    <row r="52" spans="1:89" ht="20.100000000000001" customHeight="1">
      <c r="A52" s="1"/>
      <c r="B52" s="1"/>
      <c r="C52" s="1"/>
      <c r="F52" s="457"/>
      <c r="G52" s="115"/>
      <c r="H52" s="46"/>
      <c r="I52" s="41"/>
      <c r="J52" s="34"/>
      <c r="K52" s="45"/>
      <c r="L52" s="415"/>
      <c r="N52" s="71"/>
      <c r="O52" s="1"/>
      <c r="P52" s="1"/>
      <c r="Q52" s="1"/>
      <c r="R52" s="1"/>
      <c r="CJ52" s="41"/>
      <c r="CK52" s="8" t="str">
        <f>BO17</f>
        <v/>
      </c>
    </row>
    <row r="53" spans="1:89" ht="20.100000000000001" customHeight="1">
      <c r="F53" s="457"/>
      <c r="G53" s="267"/>
      <c r="H53" s="324"/>
      <c r="I53" s="1"/>
      <c r="J53" s="325"/>
      <c r="K53" s="33"/>
      <c r="L53" s="415"/>
      <c r="N53" s="71"/>
      <c r="CJ53" s="41"/>
      <c r="CK53" s="8" t="str">
        <f>BO19</f>
        <v/>
      </c>
    </row>
    <row r="54" spans="1:89" ht="23.25" customHeight="1">
      <c r="A54" s="386">
        <v>6</v>
      </c>
      <c r="B54" s="386" t="str">
        <f>IFERROR(VLOOKUP(A54,$R$9:$T$56,2,0),"")</f>
        <v>안성시</v>
      </c>
      <c r="C54" s="386" t="str">
        <f>IFERROR(VLOOKUP(A54,$R$10:$T$57,3,0),"")</f>
        <v>김종혁</v>
      </c>
      <c r="D54" s="73"/>
      <c r="F54" s="29"/>
      <c r="H54" s="29"/>
      <c r="J54" s="28"/>
      <c r="L54" s="28"/>
      <c r="N54" s="75"/>
      <c r="O54" s="386" t="str">
        <f>IFERROR(VLOOKUP(Q54,$R$10:T51,3,0),"")</f>
        <v>이권희</v>
      </c>
      <c r="P54" s="386" t="str">
        <f>IFERROR(VLOOKUP(Q54,$R$10:T51,2,0),"")</f>
        <v>안성시</v>
      </c>
      <c r="Q54" s="386">
        <v>26</v>
      </c>
      <c r="R54" s="1"/>
      <c r="CJ54" s="41"/>
      <c r="CK54" s="8" t="str">
        <f>BO21</f>
        <v/>
      </c>
    </row>
    <row r="55" spans="1:89" ht="23.25" customHeight="1">
      <c r="A55" s="385"/>
      <c r="B55" s="385"/>
      <c r="C55" s="385"/>
      <c r="D55" s="61"/>
      <c r="F55" s="29"/>
      <c r="H55" s="29"/>
      <c r="J55" s="28"/>
      <c r="L55" s="28"/>
      <c r="N55" s="69"/>
      <c r="O55" s="385"/>
      <c r="P55" s="385"/>
      <c r="Q55" s="385"/>
      <c r="R55" s="1"/>
      <c r="CJ55" s="41"/>
      <c r="CK55" s="8" t="str">
        <f>AS7</f>
        <v/>
      </c>
    </row>
    <row r="56" spans="1:89" ht="20.100000000000001" customHeight="1">
      <c r="A56" s="407"/>
      <c r="B56" s="407"/>
      <c r="C56" s="407"/>
      <c r="D56" s="457"/>
      <c r="E56" s="66"/>
      <c r="F56" s="29"/>
      <c r="H56" s="29"/>
      <c r="J56" s="28"/>
      <c r="L56" s="28"/>
      <c r="M56" s="66"/>
      <c r="N56" s="406"/>
      <c r="O56" s="396"/>
      <c r="P56" s="396"/>
      <c r="Q56" s="396"/>
      <c r="R56" s="1"/>
      <c r="CJ56" s="41"/>
      <c r="CK56" s="8" t="str">
        <f>AS11</f>
        <v/>
      </c>
    </row>
    <row r="57" spans="1:89" ht="20.100000000000001" customHeight="1">
      <c r="A57" s="408"/>
      <c r="B57" s="408"/>
      <c r="C57" s="408"/>
      <c r="D57" s="457"/>
      <c r="E57" s="116"/>
      <c r="F57" s="47"/>
      <c r="H57" s="29"/>
      <c r="J57" s="28"/>
      <c r="L57" s="28"/>
      <c r="M57" s="68"/>
      <c r="N57" s="406"/>
      <c r="O57" s="389"/>
      <c r="P57" s="389"/>
      <c r="Q57" s="389"/>
      <c r="R57" s="1"/>
      <c r="CJ57" s="41"/>
      <c r="CK57" s="8" t="str">
        <f>AS15</f>
        <v/>
      </c>
    </row>
    <row r="58" spans="1:89" ht="23.25" customHeight="1">
      <c r="A58" s="386">
        <v>7</v>
      </c>
      <c r="B58" s="386" t="str">
        <f>IFERROR(VLOOKUP(A58,$R$9:$T$56,2,0),"")</f>
        <v>파주시</v>
      </c>
      <c r="C58" s="386" t="str">
        <f>IFERROR(VLOOKUP(A58,$R$10:$T$57,3,0),"")</f>
        <v>정명재</v>
      </c>
      <c r="D58" s="62"/>
      <c r="E58" s="29"/>
      <c r="F58" s="29"/>
      <c r="H58" s="29"/>
      <c r="J58" s="28"/>
      <c r="L58" s="28"/>
      <c r="M58" s="28"/>
      <c r="N58" s="70"/>
      <c r="O58" s="386" t="s">
        <v>277</v>
      </c>
      <c r="P58" s="386" t="s">
        <v>277</v>
      </c>
      <c r="Q58" s="386"/>
      <c r="R58" s="1"/>
      <c r="CJ58" s="41"/>
      <c r="CK58" s="8" t="str">
        <f>AS19</f>
        <v/>
      </c>
    </row>
    <row r="59" spans="1:89" ht="23.25" customHeight="1">
      <c r="A59" s="385"/>
      <c r="B59" s="385"/>
      <c r="C59" s="385"/>
      <c r="D59" s="74"/>
      <c r="E59" s="29"/>
      <c r="F59" s="29"/>
      <c r="H59" s="29"/>
      <c r="J59" s="28"/>
      <c r="L59" s="28"/>
      <c r="M59" s="28"/>
      <c r="N59" s="76"/>
      <c r="O59" s="385"/>
      <c r="P59" s="385"/>
      <c r="Q59" s="385"/>
      <c r="R59" s="1"/>
      <c r="CJ59" s="41"/>
      <c r="CK59" s="8" t="str">
        <f>BY7</f>
        <v/>
      </c>
    </row>
    <row r="60" spans="1:89" ht="20.100000000000001" customHeight="1">
      <c r="A60" s="1"/>
      <c r="B60" s="1"/>
      <c r="E60" s="457"/>
      <c r="F60" s="115"/>
      <c r="G60" s="41"/>
      <c r="H60" s="47"/>
      <c r="J60" s="28"/>
      <c r="L60" s="27"/>
      <c r="M60" s="478"/>
      <c r="N60" s="71"/>
      <c r="O60" s="32"/>
      <c r="P60" s="1"/>
      <c r="Q60" s="1"/>
      <c r="R60" s="1"/>
      <c r="CJ60" s="41"/>
      <c r="CK60" s="8" t="str">
        <f>BY11</f>
        <v/>
      </c>
    </row>
    <row r="61" spans="1:89" ht="20.100000000000001" customHeight="1">
      <c r="C61" s="44"/>
      <c r="E61" s="457"/>
      <c r="F61" s="28"/>
      <c r="H61" s="29"/>
      <c r="J61" s="28"/>
      <c r="L61" s="32"/>
      <c r="M61" s="478"/>
      <c r="N61" s="71"/>
      <c r="CJ61" s="41"/>
      <c r="CK61" s="8" t="str">
        <f>BY15</f>
        <v/>
      </c>
    </row>
    <row r="62" spans="1:89" ht="23.25" customHeight="1">
      <c r="A62" s="386">
        <f>A58+1</f>
        <v>8</v>
      </c>
      <c r="B62" s="386" t="str">
        <f>IFERROR(VLOOKUP(A62,$R$9:$T$56,2,0),"")</f>
        <v>고양시</v>
      </c>
      <c r="C62" s="386" t="str">
        <f>IFERROR(VLOOKUP(A62,$R$10:$T$57,3,0),"")</f>
        <v>김태훈</v>
      </c>
      <c r="D62" s="73"/>
      <c r="E62" s="29"/>
      <c r="H62" s="29"/>
      <c r="J62" s="495"/>
      <c r="K62" s="383"/>
      <c r="M62" s="28"/>
      <c r="N62" s="75"/>
      <c r="O62" s="386" t="str">
        <f>IFERROR(VLOOKUP(Q62,$R$10:T51,3,0),"")</f>
        <v>김세준</v>
      </c>
      <c r="P62" s="386" t="str">
        <f>IFERROR(VLOOKUP(Q62,$R$10:T51,2,0),"")</f>
        <v>부천시</v>
      </c>
      <c r="Q62" s="386">
        <v>27</v>
      </c>
      <c r="R62" s="1"/>
      <c r="CK62" s="8" t="str">
        <f>BY19</f>
        <v/>
      </c>
    </row>
    <row r="63" spans="1:89" ht="23.25" customHeight="1">
      <c r="A63" s="385"/>
      <c r="B63" s="385"/>
      <c r="C63" s="385"/>
      <c r="D63" s="61"/>
      <c r="E63" s="29"/>
      <c r="H63" s="29"/>
      <c r="J63" s="421"/>
      <c r="K63" s="383"/>
      <c r="M63" s="28"/>
      <c r="N63" s="69"/>
      <c r="O63" s="385"/>
      <c r="P63" s="385"/>
      <c r="Q63" s="385"/>
      <c r="R63" s="1"/>
      <c r="CK63" s="8" t="str">
        <f>Y30</f>
        <v/>
      </c>
    </row>
    <row r="64" spans="1:89" ht="20.100000000000001" customHeight="1">
      <c r="A64" s="407"/>
      <c r="B64" s="407"/>
      <c r="C64" s="407"/>
      <c r="D64" s="457"/>
      <c r="E64" s="317"/>
      <c r="F64" s="41"/>
      <c r="H64" s="29"/>
      <c r="J64" s="28"/>
      <c r="M64" s="79"/>
      <c r="N64" s="406"/>
      <c r="O64" s="396"/>
      <c r="P64" s="396"/>
      <c r="Q64" s="396"/>
      <c r="R64" s="1"/>
      <c r="CK64" s="8" t="str">
        <f>Y31</f>
        <v/>
      </c>
    </row>
    <row r="65" spans="1:89" ht="20.100000000000001" customHeight="1">
      <c r="A65" s="408"/>
      <c r="B65" s="408"/>
      <c r="C65" s="408"/>
      <c r="D65" s="457"/>
      <c r="E65" s="67"/>
      <c r="H65" s="29"/>
      <c r="J65" s="28"/>
      <c r="M65" s="1"/>
      <c r="N65" s="406"/>
      <c r="O65" s="389"/>
      <c r="P65" s="389"/>
      <c r="Q65" s="389"/>
      <c r="R65" s="1"/>
      <c r="CK65" s="8" t="str">
        <f>Y32</f>
        <v/>
      </c>
    </row>
    <row r="66" spans="1:89" ht="23.25" customHeight="1">
      <c r="A66" s="386"/>
      <c r="B66" s="386" t="s">
        <v>277</v>
      </c>
      <c r="C66" s="386" t="s">
        <v>277</v>
      </c>
      <c r="D66" s="62"/>
      <c r="H66" s="29"/>
      <c r="J66" s="28"/>
      <c r="N66" s="70"/>
      <c r="O66" s="386" t="str">
        <f>IFERROR(VLOOKUP(Q66,$R$10:T51,3,0),"")</f>
        <v>조요한</v>
      </c>
      <c r="P66" s="386" t="str">
        <f>IFERROR(VLOOKUP(Q66,$R$10:T51,2,0),"")</f>
        <v>하남시</v>
      </c>
      <c r="Q66" s="386">
        <v>28</v>
      </c>
      <c r="R66" s="1"/>
      <c r="CK66" s="8" t="str">
        <f>Y33</f>
        <v/>
      </c>
    </row>
    <row r="67" spans="1:89" ht="23.25" customHeight="1">
      <c r="A67" s="385"/>
      <c r="B67" s="385"/>
      <c r="C67" s="385"/>
      <c r="D67" s="74"/>
      <c r="H67" s="29"/>
      <c r="J67" s="28"/>
      <c r="N67" s="76"/>
      <c r="O67" s="385"/>
      <c r="P67" s="385"/>
      <c r="Q67" s="385"/>
      <c r="R67" s="1"/>
      <c r="CK67" s="8" t="str">
        <f>Y36</f>
        <v/>
      </c>
    </row>
    <row r="68" spans="1:89">
      <c r="H68" s="29"/>
      <c r="I68" s="386"/>
      <c r="J68" s="28"/>
      <c r="R68" s="1"/>
      <c r="CK68" s="8" t="str">
        <f>Y37</f>
        <v/>
      </c>
    </row>
    <row r="69" spans="1:89">
      <c r="H69" s="29"/>
      <c r="I69" s="385"/>
      <c r="J69" s="28"/>
      <c r="R69" s="1"/>
      <c r="CK69" s="8" t="str">
        <f>Y40</f>
        <v/>
      </c>
    </row>
    <row r="70" spans="1:89">
      <c r="A70" s="386">
        <v>9</v>
      </c>
      <c r="B70" s="386" t="str">
        <f>IFERROR(VLOOKUP(A70,$R$9:$T$56,2,0),"")</f>
        <v>이천시</v>
      </c>
      <c r="C70" s="386" t="str">
        <f>IFERROR(VLOOKUP(A70,$R$9:$T$56,3,0),"")</f>
        <v>박세현</v>
      </c>
      <c r="D70" s="73"/>
      <c r="H70" s="29"/>
      <c r="J70" s="28"/>
      <c r="N70" s="75"/>
      <c r="O70" s="386" t="str">
        <f>IFERROR(VLOOKUP(Q70,$R$10:T51,3,0),"")</f>
        <v>이환희</v>
      </c>
      <c r="P70" s="386" t="str">
        <f>IFERROR(VLOOKUP(Q70,$R$10:T51,2,0),"")</f>
        <v>연천군</v>
      </c>
      <c r="Q70" s="386">
        <v>29</v>
      </c>
      <c r="R70" s="1"/>
      <c r="CK70" s="8" t="str">
        <f>Y41</f>
        <v/>
      </c>
    </row>
    <row r="71" spans="1:89">
      <c r="A71" s="385"/>
      <c r="B71" s="385"/>
      <c r="C71" s="385"/>
      <c r="D71" s="61"/>
      <c r="H71" s="29"/>
      <c r="J71" s="28"/>
      <c r="N71" s="69"/>
      <c r="O71" s="385"/>
      <c r="P71" s="385"/>
      <c r="Q71" s="385"/>
      <c r="R71" s="1"/>
    </row>
    <row r="72" spans="1:89">
      <c r="A72" s="407"/>
      <c r="B72" s="407"/>
      <c r="C72" s="407"/>
      <c r="D72" s="457"/>
      <c r="E72" s="77"/>
      <c r="H72" s="29"/>
      <c r="J72" s="28"/>
      <c r="M72" s="66"/>
      <c r="N72" s="406"/>
      <c r="O72" s="396"/>
      <c r="P72" s="396"/>
      <c r="Q72" s="396"/>
      <c r="R72" s="1"/>
    </row>
    <row r="73" spans="1:89">
      <c r="A73" s="408"/>
      <c r="B73" s="408"/>
      <c r="C73" s="408"/>
      <c r="D73" s="457"/>
      <c r="E73" s="116"/>
      <c r="F73" s="41"/>
      <c r="H73" s="29"/>
      <c r="J73" s="28"/>
      <c r="M73" s="68"/>
      <c r="N73" s="406"/>
      <c r="O73" s="389"/>
      <c r="P73" s="389"/>
      <c r="Q73" s="389"/>
    </row>
    <row r="74" spans="1:89">
      <c r="A74" s="386"/>
      <c r="B74" s="386" t="s">
        <v>277</v>
      </c>
      <c r="C74" s="386" t="s">
        <v>277</v>
      </c>
      <c r="D74" s="62"/>
      <c r="E74" s="46"/>
      <c r="H74" s="29"/>
      <c r="J74" s="28"/>
      <c r="M74" s="28"/>
      <c r="N74" s="70"/>
      <c r="O74" s="386" t="str">
        <f>IFERROR(VLOOKUP(Q74,$R$10:T51,3,0),"")</f>
        <v>조용준</v>
      </c>
      <c r="P74" s="386" t="str">
        <f>IFERROR(VLOOKUP(Q74,$R$10:T51,2,0),"")</f>
        <v>파주시</v>
      </c>
      <c r="Q74" s="386">
        <v>30</v>
      </c>
    </row>
    <row r="75" spans="1:89">
      <c r="A75" s="385"/>
      <c r="B75" s="385"/>
      <c r="C75" s="385"/>
      <c r="D75" s="74"/>
      <c r="E75" s="46"/>
      <c r="H75" s="29"/>
      <c r="J75" s="28"/>
      <c r="M75" s="28"/>
      <c r="N75" s="76"/>
      <c r="O75" s="385"/>
      <c r="P75" s="385"/>
      <c r="Q75" s="385"/>
    </row>
    <row r="76" spans="1:89">
      <c r="A76" s="1"/>
      <c r="B76" s="1"/>
      <c r="E76" s="457"/>
      <c r="F76" s="72"/>
      <c r="H76" s="29"/>
      <c r="J76" s="28"/>
      <c r="M76" s="478"/>
      <c r="N76" s="71"/>
      <c r="O76" s="32"/>
      <c r="P76" s="1"/>
      <c r="Q76" s="1"/>
    </row>
    <row r="77" spans="1:89">
      <c r="C77" s="44"/>
      <c r="E77" s="457"/>
      <c r="F77" s="314"/>
      <c r="G77" s="41"/>
      <c r="H77" s="47"/>
      <c r="J77" s="28"/>
      <c r="L77" s="35"/>
      <c r="M77" s="478"/>
      <c r="N77" s="71"/>
    </row>
    <row r="78" spans="1:89">
      <c r="A78" s="386">
        <v>10</v>
      </c>
      <c r="B78" s="386" t="str">
        <f>IFERROR(VLOOKUP(A78,$R$9:$T$56,2,0),"")</f>
        <v>고양시</v>
      </c>
      <c r="C78" s="386" t="str">
        <f>IFERROR(VLOOKUP(A78,$R$9:$T$56,3,0),"")</f>
        <v>임충호</v>
      </c>
      <c r="D78" s="73"/>
      <c r="E78" s="46"/>
      <c r="F78" s="29"/>
      <c r="H78" s="29"/>
      <c r="J78" s="28"/>
      <c r="L78" s="28"/>
      <c r="M78" s="28"/>
      <c r="N78" s="75"/>
      <c r="O78" s="386" t="s">
        <v>277</v>
      </c>
      <c r="P78" s="386" t="s">
        <v>277</v>
      </c>
      <c r="Q78" s="386"/>
    </row>
    <row r="79" spans="1:89">
      <c r="A79" s="385"/>
      <c r="B79" s="385"/>
      <c r="C79" s="385"/>
      <c r="D79" s="61"/>
      <c r="E79" s="46"/>
      <c r="F79" s="29"/>
      <c r="H79" s="29"/>
      <c r="J79" s="28"/>
      <c r="L79" s="28"/>
      <c r="M79" s="28"/>
      <c r="N79" s="69"/>
      <c r="O79" s="385"/>
      <c r="P79" s="385"/>
      <c r="Q79" s="385"/>
    </row>
    <row r="80" spans="1:89">
      <c r="A80" s="407"/>
      <c r="B80" s="407"/>
      <c r="C80" s="407"/>
      <c r="D80" s="457"/>
      <c r="E80" s="117"/>
      <c r="F80" s="47"/>
      <c r="H80" s="29"/>
      <c r="J80" s="28"/>
      <c r="L80" s="28"/>
      <c r="M80" s="79"/>
      <c r="N80" s="406"/>
      <c r="O80" s="396"/>
      <c r="P80" s="396"/>
      <c r="Q80" s="396"/>
    </row>
    <row r="81" spans="1:17">
      <c r="A81" s="408"/>
      <c r="B81" s="408"/>
      <c r="C81" s="408"/>
      <c r="D81" s="457"/>
      <c r="E81" s="78"/>
      <c r="F81" s="29"/>
      <c r="H81" s="29"/>
      <c r="J81" s="34"/>
      <c r="L81" s="28"/>
      <c r="M81" s="1"/>
      <c r="N81" s="406"/>
      <c r="O81" s="389"/>
      <c r="P81" s="389"/>
      <c r="Q81" s="389"/>
    </row>
    <row r="82" spans="1:17">
      <c r="A82" s="386"/>
      <c r="B82" s="386" t="s">
        <v>277</v>
      </c>
      <c r="C82" s="386" t="s">
        <v>277</v>
      </c>
      <c r="D82" s="62"/>
      <c r="F82" s="29"/>
      <c r="H82" s="29"/>
      <c r="J82" s="28"/>
      <c r="L82" s="28"/>
      <c r="N82" s="70"/>
      <c r="O82" s="386" t="str">
        <f>IFERROR(VLOOKUP(Q82,$R$10:T51,3,0),"")</f>
        <v>김민석</v>
      </c>
      <c r="P82" s="386" t="str">
        <f>IFERROR(VLOOKUP(Q82,$R$10:T51,2,0),"")</f>
        <v>의왕시</v>
      </c>
      <c r="Q82" s="386">
        <v>31</v>
      </c>
    </row>
    <row r="83" spans="1:17">
      <c r="A83" s="385"/>
      <c r="B83" s="385"/>
      <c r="C83" s="385"/>
      <c r="D83" s="74"/>
      <c r="F83" s="29"/>
      <c r="H83" s="29"/>
      <c r="J83" s="28"/>
      <c r="L83" s="28"/>
      <c r="N83" s="76"/>
      <c r="O83" s="385"/>
      <c r="P83" s="385"/>
      <c r="Q83" s="385"/>
    </row>
    <row r="84" spans="1:17">
      <c r="A84" s="1"/>
      <c r="B84" s="1"/>
      <c r="C84" s="1"/>
      <c r="F84" s="479"/>
      <c r="G84" s="1"/>
      <c r="H84" s="324"/>
      <c r="I84" s="1"/>
      <c r="J84" s="28"/>
      <c r="L84" s="478"/>
      <c r="N84" s="71"/>
      <c r="O84" s="1"/>
      <c r="P84" s="1"/>
      <c r="Q84" s="1"/>
    </row>
    <row r="85" spans="1:17">
      <c r="F85" s="479"/>
      <c r="G85" s="315"/>
      <c r="H85" s="46"/>
      <c r="I85" s="41"/>
      <c r="J85" s="28"/>
      <c r="K85" s="31"/>
      <c r="L85" s="478"/>
      <c r="N85" s="71"/>
    </row>
    <row r="86" spans="1:17">
      <c r="A86" s="386">
        <v>11</v>
      </c>
      <c r="B86" s="386" t="str">
        <f>IFERROR(VLOOKUP(A86,$R$9:$T$56,2,0),"")</f>
        <v>의왕시</v>
      </c>
      <c r="C86" s="386" t="str">
        <f>IFERROR(VLOOKUP(A86,$R$9:$T$56,3,0),"")</f>
        <v>정희민</v>
      </c>
      <c r="D86" s="73"/>
      <c r="F86" s="29"/>
      <c r="G86" s="29"/>
      <c r="H86" s="29"/>
      <c r="J86" s="28"/>
      <c r="K86" s="39"/>
      <c r="L86" s="28"/>
      <c r="N86" s="75"/>
      <c r="O86" s="386" t="s">
        <v>277</v>
      </c>
      <c r="P86" s="386" t="s">
        <v>277</v>
      </c>
      <c r="Q86" s="386"/>
    </row>
    <row r="87" spans="1:17">
      <c r="A87" s="385"/>
      <c r="B87" s="385"/>
      <c r="C87" s="385"/>
      <c r="D87" s="61"/>
      <c r="F87" s="29"/>
      <c r="G87" s="29"/>
      <c r="H87" s="29"/>
      <c r="J87" s="28"/>
      <c r="K87" s="39"/>
      <c r="L87" s="28"/>
      <c r="N87" s="69"/>
      <c r="O87" s="385"/>
      <c r="P87" s="385"/>
      <c r="Q87" s="385"/>
    </row>
    <row r="88" spans="1:17">
      <c r="A88" s="407"/>
      <c r="B88" s="407"/>
      <c r="C88" s="407"/>
      <c r="D88" s="457"/>
      <c r="E88" s="66"/>
      <c r="F88" s="29"/>
      <c r="G88" s="29"/>
      <c r="H88" s="29"/>
      <c r="J88" s="28"/>
      <c r="K88" s="39"/>
      <c r="L88" s="28"/>
      <c r="M88" s="66"/>
      <c r="N88" s="406"/>
      <c r="O88" s="396"/>
      <c r="P88" s="396"/>
      <c r="Q88" s="396"/>
    </row>
    <row r="89" spans="1:17">
      <c r="A89" s="408"/>
      <c r="B89" s="408"/>
      <c r="C89" s="408"/>
      <c r="D89" s="457"/>
      <c r="E89" s="116"/>
      <c r="F89" s="47"/>
      <c r="G89" s="29"/>
      <c r="H89" s="29"/>
      <c r="J89" s="28"/>
      <c r="K89" s="39"/>
      <c r="L89" s="28"/>
      <c r="M89" s="68"/>
      <c r="N89" s="406"/>
      <c r="O89" s="389"/>
      <c r="P89" s="389"/>
      <c r="Q89" s="389"/>
    </row>
    <row r="90" spans="1:17">
      <c r="A90" s="386">
        <v>12</v>
      </c>
      <c r="B90" s="386" t="str">
        <f>IFERROR(VLOOKUP(A90,$R$9:$T$56,2,0),"")</f>
        <v>화성시</v>
      </c>
      <c r="C90" s="386" t="str">
        <f>IFERROR(VLOOKUP(A90,$R$9:$T$56,3,0),"")</f>
        <v>곽지승</v>
      </c>
      <c r="D90" s="62"/>
      <c r="E90" s="29"/>
      <c r="F90" s="29"/>
      <c r="G90" s="29"/>
      <c r="H90" s="29"/>
      <c r="J90" s="28"/>
      <c r="K90" s="39"/>
      <c r="L90" s="28"/>
      <c r="M90" s="28"/>
      <c r="N90" s="70"/>
      <c r="O90" s="386" t="str">
        <f>IFERROR(VLOOKUP(Q90,$R$10:T51,3,0),"")</f>
        <v>안범진</v>
      </c>
      <c r="P90" s="386" t="str">
        <f>IFERROR(VLOOKUP(Q90,$R$10:T51,2,0),"")</f>
        <v>화성시</v>
      </c>
      <c r="Q90" s="386">
        <v>32</v>
      </c>
    </row>
    <row r="91" spans="1:17">
      <c r="A91" s="385"/>
      <c r="B91" s="385"/>
      <c r="C91" s="385"/>
      <c r="D91" s="74"/>
      <c r="E91" s="29"/>
      <c r="F91" s="29"/>
      <c r="G91" s="29"/>
      <c r="H91" s="29"/>
      <c r="J91" s="28"/>
      <c r="K91" s="39"/>
      <c r="L91" s="28"/>
      <c r="M91" s="28"/>
      <c r="N91" s="76"/>
      <c r="O91" s="385"/>
      <c r="P91" s="385"/>
      <c r="Q91" s="385"/>
    </row>
    <row r="92" spans="1:17">
      <c r="A92" s="1"/>
      <c r="B92" s="1"/>
      <c r="E92" s="457"/>
      <c r="F92" s="115"/>
      <c r="G92" s="47"/>
      <c r="H92" s="47"/>
      <c r="J92" s="28"/>
      <c r="K92" s="39"/>
      <c r="L92" s="36"/>
      <c r="M92" s="478"/>
      <c r="N92" s="71"/>
      <c r="O92" s="32"/>
      <c r="P92" s="1"/>
      <c r="Q92" s="1"/>
    </row>
    <row r="93" spans="1:17">
      <c r="C93" s="44"/>
      <c r="E93" s="457"/>
      <c r="F93" s="28"/>
      <c r="G93" s="29"/>
      <c r="H93" s="29"/>
      <c r="J93" s="28"/>
      <c r="K93" s="28"/>
      <c r="M93" s="478"/>
      <c r="N93" s="71"/>
    </row>
    <row r="94" spans="1:17">
      <c r="A94" s="386"/>
      <c r="B94" s="386" t="s">
        <v>277</v>
      </c>
      <c r="C94" s="386" t="s">
        <v>277</v>
      </c>
      <c r="D94" s="73"/>
      <c r="E94" s="29"/>
      <c r="G94" s="29"/>
      <c r="H94" s="29"/>
      <c r="J94" s="34"/>
      <c r="K94" s="28"/>
      <c r="M94" s="28"/>
      <c r="N94" s="75"/>
      <c r="O94" s="386" t="s">
        <v>277</v>
      </c>
      <c r="P94" s="386" t="s">
        <v>277</v>
      </c>
      <c r="Q94" s="386"/>
    </row>
    <row r="95" spans="1:17">
      <c r="A95" s="385"/>
      <c r="B95" s="385"/>
      <c r="C95" s="385"/>
      <c r="D95" s="61"/>
      <c r="E95" s="29"/>
      <c r="G95" s="29"/>
      <c r="H95" s="29"/>
      <c r="J95" s="28"/>
      <c r="K95" s="28"/>
      <c r="M95" s="28"/>
      <c r="N95" s="69"/>
      <c r="O95" s="385"/>
      <c r="P95" s="385"/>
      <c r="Q95" s="385"/>
    </row>
    <row r="96" spans="1:17">
      <c r="A96" s="407"/>
      <c r="B96" s="407"/>
      <c r="C96" s="407"/>
      <c r="D96" s="457"/>
      <c r="E96" s="117"/>
      <c r="F96" s="41"/>
      <c r="G96" s="29"/>
      <c r="H96" s="29"/>
      <c r="J96" s="28"/>
      <c r="K96" s="28"/>
      <c r="M96" s="79"/>
      <c r="N96" s="406"/>
      <c r="O96" s="396"/>
      <c r="P96" s="396"/>
      <c r="Q96" s="396"/>
    </row>
    <row r="97" spans="1:17">
      <c r="A97" s="408"/>
      <c r="B97" s="408"/>
      <c r="C97" s="408"/>
      <c r="D97" s="457"/>
      <c r="E97" s="67"/>
      <c r="G97" s="29"/>
      <c r="H97" s="29"/>
      <c r="J97" s="39"/>
      <c r="K97" s="28"/>
      <c r="M97" s="1"/>
      <c r="N97" s="406"/>
      <c r="O97" s="389"/>
      <c r="P97" s="389"/>
      <c r="Q97" s="389"/>
    </row>
    <row r="98" spans="1:17" ht="21">
      <c r="A98" s="386">
        <v>13</v>
      </c>
      <c r="B98" s="386" t="str">
        <f>IFERROR(VLOOKUP(A98,$R$9:$T$56,2,0),"")</f>
        <v>동두천시</v>
      </c>
      <c r="C98" s="386" t="str">
        <f>IFERROR(VLOOKUP(A98,$R$9:$T$56,3,0),"")</f>
        <v>서영철</v>
      </c>
      <c r="D98" s="62"/>
      <c r="G98" s="29"/>
      <c r="H98" s="29"/>
      <c r="I98" s="327"/>
      <c r="J98" s="331"/>
      <c r="K98" s="28"/>
      <c r="N98" s="70"/>
      <c r="O98" s="386" t="str">
        <f>IFERROR(VLOOKUP(Q98,$R$10:T51,3,0),"")</f>
        <v>강석준</v>
      </c>
      <c r="P98" s="386" t="str">
        <f>IFERROR(VLOOKUP(Q98,$R$10:T51,2,0),"")</f>
        <v>이천시</v>
      </c>
      <c r="Q98" s="386">
        <v>33</v>
      </c>
    </row>
    <row r="99" spans="1:17">
      <c r="A99" s="385"/>
      <c r="B99" s="385"/>
      <c r="C99" s="385"/>
      <c r="D99" s="74"/>
      <c r="G99" s="29"/>
      <c r="H99" s="29"/>
      <c r="J99" s="39"/>
      <c r="K99" s="28"/>
      <c r="N99" s="76"/>
      <c r="O99" s="385"/>
      <c r="P99" s="385"/>
      <c r="Q99" s="385"/>
    </row>
    <row r="100" spans="1:17" ht="21">
      <c r="A100" s="4"/>
      <c r="B100" s="4"/>
      <c r="C100" s="5"/>
      <c r="F100" s="383"/>
      <c r="G100" s="419"/>
      <c r="H100" s="266"/>
      <c r="I100" s="326"/>
      <c r="J100" s="332"/>
      <c r="K100" s="383"/>
      <c r="L100" s="383"/>
      <c r="N100" s="71"/>
      <c r="O100" s="4"/>
      <c r="P100" s="4"/>
      <c r="Q100" s="4"/>
    </row>
    <row r="101" spans="1:17">
      <c r="F101" s="383"/>
      <c r="G101" s="419"/>
      <c r="H101" s="1"/>
      <c r="I101" s="383"/>
      <c r="J101" s="419"/>
      <c r="K101" s="421"/>
      <c r="L101" s="383"/>
      <c r="N101" s="71"/>
    </row>
    <row r="102" spans="1:17" ht="21">
      <c r="A102" s="386"/>
      <c r="B102" s="386" t="s">
        <v>277</v>
      </c>
      <c r="C102" s="386" t="s">
        <v>277</v>
      </c>
      <c r="D102" s="73"/>
      <c r="G102" s="29"/>
      <c r="I102" s="496"/>
      <c r="J102" s="497"/>
      <c r="K102" s="28"/>
      <c r="N102" s="75"/>
      <c r="O102" s="386" t="s">
        <v>277</v>
      </c>
      <c r="P102" s="386" t="s">
        <v>277</v>
      </c>
      <c r="Q102" s="386"/>
    </row>
    <row r="103" spans="1:17" ht="21">
      <c r="A103" s="385"/>
      <c r="B103" s="385"/>
      <c r="C103" s="385"/>
      <c r="D103" s="61"/>
      <c r="G103" s="29"/>
      <c r="I103" s="496"/>
      <c r="J103" s="497"/>
      <c r="K103" s="28"/>
      <c r="N103" s="69"/>
      <c r="O103" s="385"/>
      <c r="P103" s="385"/>
      <c r="Q103" s="385"/>
    </row>
    <row r="104" spans="1:17">
      <c r="A104" s="407"/>
      <c r="B104" s="407"/>
      <c r="C104" s="407"/>
      <c r="D104" s="457"/>
      <c r="E104" s="66"/>
      <c r="G104" s="29"/>
      <c r="K104" s="28"/>
      <c r="M104" s="66"/>
      <c r="N104" s="406"/>
      <c r="O104" s="396"/>
      <c r="P104" s="396"/>
      <c r="Q104" s="396"/>
    </row>
    <row r="105" spans="1:17">
      <c r="A105" s="408"/>
      <c r="B105" s="408"/>
      <c r="C105" s="408"/>
      <c r="D105" s="457"/>
      <c r="E105" s="116"/>
      <c r="F105" s="41"/>
      <c r="G105" s="29"/>
      <c r="K105" s="28"/>
      <c r="M105" s="68"/>
      <c r="N105" s="406"/>
      <c r="O105" s="389"/>
      <c r="P105" s="389"/>
      <c r="Q105" s="389"/>
    </row>
    <row r="106" spans="1:17">
      <c r="A106" s="386">
        <v>14</v>
      </c>
      <c r="B106" s="386" t="str">
        <f>IFERROR(VLOOKUP(A106,$R$9:$T$56,2,0),"")</f>
        <v>안성시</v>
      </c>
      <c r="C106" s="386" t="str">
        <f>IFERROR(VLOOKUP(A106,$R$9:$T$56,3,0),"")</f>
        <v>강다현</v>
      </c>
      <c r="D106" s="62"/>
      <c r="E106" s="29"/>
      <c r="G106" s="29"/>
      <c r="K106" s="28"/>
      <c r="M106" s="28"/>
      <c r="N106" s="70"/>
      <c r="O106" s="386" t="str">
        <f>IFERROR(VLOOKUP(Q106,$R$10:T51,3,0),"")</f>
        <v>김관건</v>
      </c>
      <c r="P106" s="386" t="str">
        <f>IFERROR(VLOOKUP(Q106,$R$10:T51,2,0),"")</f>
        <v>양평군</v>
      </c>
      <c r="Q106" s="386">
        <v>34</v>
      </c>
    </row>
    <row r="107" spans="1:17">
      <c r="A107" s="385"/>
      <c r="B107" s="385"/>
      <c r="C107" s="385"/>
      <c r="D107" s="74"/>
      <c r="F107" s="28"/>
      <c r="G107" s="29"/>
      <c r="K107" s="28"/>
      <c r="M107" s="28"/>
      <c r="N107" s="76"/>
      <c r="O107" s="385"/>
      <c r="P107" s="385"/>
      <c r="Q107" s="385"/>
    </row>
    <row r="108" spans="1:17">
      <c r="A108" s="1"/>
      <c r="B108" s="1"/>
      <c r="E108" s="457"/>
      <c r="F108" s="27"/>
      <c r="G108" s="29"/>
      <c r="K108" s="28"/>
      <c r="L108" s="30"/>
      <c r="M108" s="478"/>
      <c r="N108" s="71"/>
      <c r="O108" s="32"/>
      <c r="P108" s="1"/>
      <c r="Q108" s="1"/>
    </row>
    <row r="109" spans="1:17">
      <c r="C109" s="44"/>
      <c r="E109" s="457"/>
      <c r="F109" s="316"/>
      <c r="G109" s="47"/>
      <c r="H109" s="41"/>
      <c r="K109" s="28"/>
      <c r="L109" s="31"/>
      <c r="M109" s="478"/>
      <c r="N109" s="71"/>
    </row>
    <row r="110" spans="1:17">
      <c r="A110" s="386"/>
      <c r="B110" s="386" t="s">
        <v>277</v>
      </c>
      <c r="C110" s="386" t="s">
        <v>277</v>
      </c>
      <c r="D110" s="73"/>
      <c r="E110" s="29"/>
      <c r="F110" s="29"/>
      <c r="G110" s="29"/>
      <c r="K110" s="28"/>
      <c r="L110" s="28"/>
      <c r="M110" s="28"/>
      <c r="N110" s="75"/>
      <c r="O110" s="386" t="str">
        <f>IFERROR(VLOOKUP(Q110,$R$10:T51,3,0),"")</f>
        <v>홍순협</v>
      </c>
      <c r="P110" s="386" t="str">
        <f>IFERROR(VLOOKUP(Q110,$R$10:T51,2,0),"")</f>
        <v>동두천시</v>
      </c>
      <c r="Q110" s="386">
        <v>35</v>
      </c>
    </row>
    <row r="111" spans="1:17">
      <c r="A111" s="385"/>
      <c r="B111" s="385"/>
      <c r="C111" s="385"/>
      <c r="D111" s="61"/>
      <c r="E111" s="29"/>
      <c r="F111" s="29"/>
      <c r="G111" s="29"/>
      <c r="K111" s="28"/>
      <c r="L111" s="28"/>
      <c r="M111" s="28"/>
      <c r="N111" s="69"/>
      <c r="O111" s="385"/>
      <c r="P111" s="385"/>
      <c r="Q111" s="385"/>
    </row>
    <row r="112" spans="1:17">
      <c r="A112" s="407"/>
      <c r="B112" s="407"/>
      <c r="C112" s="407"/>
      <c r="D112" s="457"/>
      <c r="E112" s="117"/>
      <c r="F112" s="47"/>
      <c r="G112" s="29"/>
      <c r="J112" s="40"/>
      <c r="K112" s="34"/>
      <c r="L112" s="28"/>
      <c r="M112" s="79"/>
      <c r="N112" s="406"/>
      <c r="O112" s="396"/>
      <c r="P112" s="396"/>
      <c r="Q112" s="396"/>
    </row>
    <row r="113" spans="1:17">
      <c r="A113" s="408"/>
      <c r="B113" s="408"/>
      <c r="C113" s="408"/>
      <c r="D113" s="457"/>
      <c r="E113" s="67"/>
      <c r="F113" s="29"/>
      <c r="G113" s="29"/>
      <c r="J113" s="40"/>
      <c r="K113" s="34"/>
      <c r="L113" s="28"/>
      <c r="M113" s="1"/>
      <c r="N113" s="406"/>
      <c r="O113" s="389"/>
      <c r="P113" s="389"/>
      <c r="Q113" s="389"/>
    </row>
    <row r="114" spans="1:17">
      <c r="A114" s="386">
        <v>15</v>
      </c>
      <c r="B114" s="386" t="str">
        <f>IFERROR(VLOOKUP(A114,$R$9:$T$56,2,0),"")</f>
        <v>시흥시</v>
      </c>
      <c r="C114" s="386" t="str">
        <f>IFERROR(VLOOKUP(A114,$R$9:$T$56,3,0),"")</f>
        <v>강태민</v>
      </c>
      <c r="D114" s="62"/>
      <c r="F114" s="29"/>
      <c r="G114" s="29"/>
      <c r="J114" s="40"/>
      <c r="K114" s="34"/>
      <c r="L114" s="28"/>
      <c r="N114" s="70"/>
      <c r="O114" s="386" t="str">
        <f>IFERROR(VLOOKUP(Q114,$R$10:T51,3,0),"")</f>
        <v>편정현</v>
      </c>
      <c r="P114" s="386" t="str">
        <f>IFERROR(VLOOKUP(Q114,$R$10:T51,2,0),"")</f>
        <v>수원시</v>
      </c>
      <c r="Q114" s="386">
        <v>36</v>
      </c>
    </row>
    <row r="115" spans="1:17">
      <c r="A115" s="385"/>
      <c r="B115" s="385"/>
      <c r="C115" s="385"/>
      <c r="D115" s="74"/>
      <c r="F115" s="29"/>
      <c r="G115" s="29"/>
      <c r="J115" s="40"/>
      <c r="K115" s="34"/>
      <c r="L115" s="28"/>
      <c r="N115" s="76"/>
      <c r="O115" s="385"/>
      <c r="P115" s="385"/>
      <c r="Q115" s="385"/>
    </row>
    <row r="116" spans="1:17">
      <c r="A116" s="1"/>
      <c r="B116" s="1"/>
      <c r="C116" s="1"/>
      <c r="F116" s="457"/>
      <c r="G116" s="115"/>
      <c r="H116" s="303"/>
      <c r="I116" s="41"/>
      <c r="J116" s="40"/>
      <c r="K116" s="45"/>
      <c r="L116" s="415"/>
      <c r="N116" s="71"/>
      <c r="O116" s="1"/>
      <c r="P116" s="1"/>
      <c r="Q116" s="1"/>
    </row>
    <row r="117" spans="1:17">
      <c r="F117" s="457"/>
      <c r="G117" s="267"/>
      <c r="H117" s="1"/>
      <c r="I117" s="1"/>
      <c r="J117" s="1"/>
      <c r="K117" s="33"/>
      <c r="L117" s="415"/>
      <c r="N117" s="71"/>
    </row>
    <row r="118" spans="1:17">
      <c r="A118" s="386">
        <v>16</v>
      </c>
      <c r="B118" s="386" t="str">
        <f>IFERROR(VLOOKUP(A118,$R$9:$T$56,2,0),"")</f>
        <v>부천시</v>
      </c>
      <c r="C118" s="386" t="str">
        <f>IFERROR(VLOOKUP(A118,$R$9:$T$56,3,0),"")</f>
        <v>조상길</v>
      </c>
      <c r="D118" s="73"/>
      <c r="F118" s="29"/>
      <c r="L118" s="28"/>
      <c r="N118" s="75"/>
      <c r="O118" s="386" t="s">
        <v>277</v>
      </c>
      <c r="P118" s="386" t="s">
        <v>277</v>
      </c>
      <c r="Q118" s="386"/>
    </row>
    <row r="119" spans="1:17">
      <c r="A119" s="385"/>
      <c r="B119" s="385"/>
      <c r="C119" s="385"/>
      <c r="D119" s="61"/>
      <c r="F119" s="29"/>
      <c r="L119" s="28"/>
      <c r="N119" s="69"/>
      <c r="O119" s="385"/>
      <c r="P119" s="385"/>
      <c r="Q119" s="385"/>
    </row>
    <row r="120" spans="1:17">
      <c r="A120" s="407"/>
      <c r="B120" s="407"/>
      <c r="C120" s="407"/>
      <c r="D120" s="457"/>
      <c r="E120" s="66"/>
      <c r="F120" s="29"/>
      <c r="L120" s="28"/>
      <c r="M120" s="66"/>
      <c r="N120" s="406"/>
      <c r="O120" s="396"/>
      <c r="P120" s="396"/>
      <c r="Q120" s="396"/>
    </row>
    <row r="121" spans="1:17">
      <c r="A121" s="408"/>
      <c r="B121" s="408"/>
      <c r="C121" s="408"/>
      <c r="D121" s="457"/>
      <c r="E121" s="116"/>
      <c r="F121" s="47"/>
      <c r="L121" s="28"/>
      <c r="M121" s="68"/>
      <c r="N121" s="406"/>
      <c r="O121" s="389"/>
      <c r="P121" s="389"/>
      <c r="Q121" s="389"/>
    </row>
    <row r="122" spans="1:17">
      <c r="A122" s="386">
        <v>17</v>
      </c>
      <c r="B122" s="386" t="str">
        <f>IFERROR(VLOOKUP(A122,$R$9:$T$56,2,0),"")</f>
        <v>성남시</v>
      </c>
      <c r="C122" s="386" t="str">
        <f>IFERROR(VLOOKUP(A122,$R$9:$T$56,3,0),"")</f>
        <v>이지호</v>
      </c>
      <c r="D122" s="62"/>
      <c r="E122" s="29"/>
      <c r="F122" s="29"/>
      <c r="L122" s="28"/>
      <c r="M122" s="28"/>
      <c r="N122" s="70"/>
      <c r="O122" s="386" t="str">
        <f>IFERROR(VLOOKUP(Q122,$R$10:T51,3,0),"")</f>
        <v>최호성</v>
      </c>
      <c r="P122" s="386" t="str">
        <f>IFERROR(VLOOKUP(Q122,$R$10:T51,2,0),"")</f>
        <v>동두천시</v>
      </c>
      <c r="Q122" s="386">
        <v>37</v>
      </c>
    </row>
    <row r="123" spans="1:17">
      <c r="A123" s="385"/>
      <c r="B123" s="385"/>
      <c r="C123" s="385"/>
      <c r="D123" s="74"/>
      <c r="E123" s="29"/>
      <c r="F123" s="29"/>
      <c r="L123" s="28"/>
      <c r="M123" s="28"/>
      <c r="N123" s="76"/>
      <c r="O123" s="385"/>
      <c r="P123" s="385"/>
      <c r="Q123" s="385"/>
    </row>
    <row r="124" spans="1:17">
      <c r="A124" s="1"/>
      <c r="B124" s="1"/>
      <c r="E124" s="457"/>
      <c r="F124" s="115"/>
      <c r="G124" s="41"/>
      <c r="H124" s="41"/>
      <c r="L124" s="27"/>
      <c r="M124" s="478"/>
      <c r="N124" s="71"/>
      <c r="O124" s="32"/>
      <c r="P124" s="1"/>
      <c r="Q124" s="1"/>
    </row>
    <row r="125" spans="1:17">
      <c r="C125" s="44"/>
      <c r="E125" s="457"/>
      <c r="F125" s="28"/>
      <c r="L125" s="32"/>
      <c r="M125" s="478"/>
      <c r="N125" s="71"/>
    </row>
    <row r="126" spans="1:17">
      <c r="A126" s="386"/>
      <c r="B126" s="386" t="s">
        <v>277</v>
      </c>
      <c r="C126" s="386" t="s">
        <v>277</v>
      </c>
      <c r="D126" s="73"/>
      <c r="E126" s="29"/>
      <c r="J126" s="498"/>
      <c r="K126" s="383"/>
      <c r="M126" s="28"/>
      <c r="N126" s="75"/>
      <c r="O126" s="386" t="s">
        <v>277</v>
      </c>
      <c r="P126" s="386" t="s">
        <v>277</v>
      </c>
      <c r="Q126" s="386"/>
    </row>
    <row r="127" spans="1:17">
      <c r="A127" s="385"/>
      <c r="B127" s="385"/>
      <c r="C127" s="385"/>
      <c r="D127" s="61"/>
      <c r="E127" s="29"/>
      <c r="J127" s="383"/>
      <c r="K127" s="383"/>
      <c r="M127" s="28"/>
      <c r="N127" s="69"/>
      <c r="O127" s="385"/>
      <c r="P127" s="385"/>
      <c r="Q127" s="385"/>
    </row>
    <row r="128" spans="1:17">
      <c r="A128" s="407"/>
      <c r="B128" s="407"/>
      <c r="C128" s="407"/>
      <c r="D128" s="457"/>
      <c r="E128" s="317"/>
      <c r="F128" s="41"/>
      <c r="M128" s="79"/>
      <c r="N128" s="406"/>
      <c r="O128" s="396"/>
      <c r="P128" s="396"/>
      <c r="Q128" s="396"/>
    </row>
    <row r="129" spans="1:17">
      <c r="A129" s="408"/>
      <c r="B129" s="408"/>
      <c r="C129" s="408"/>
      <c r="D129" s="457"/>
      <c r="E129" s="67"/>
      <c r="M129" s="1"/>
      <c r="N129" s="406"/>
      <c r="O129" s="389"/>
      <c r="P129" s="389"/>
      <c r="Q129" s="389"/>
    </row>
    <row r="130" spans="1:17">
      <c r="A130" s="386">
        <v>18</v>
      </c>
      <c r="B130" s="386" t="str">
        <f>IFERROR(VLOOKUP(A130,$R$9:$T$56,2,0),"")</f>
        <v>고양시</v>
      </c>
      <c r="C130" s="386" t="str">
        <f>IFERROR(VLOOKUP(A130,$R$9:$T$56,3,0),"")</f>
        <v>홍순재</v>
      </c>
      <c r="D130" s="62"/>
      <c r="N130" s="70"/>
      <c r="O130" s="386" t="str">
        <f>IFERROR(VLOOKUP(Q130,$R$10:T51,3,0),"")</f>
        <v>오선빈</v>
      </c>
      <c r="P130" s="386" t="str">
        <f>IFERROR(VLOOKUP(Q130,$R$10:T51,2,0),"")</f>
        <v>성남시</v>
      </c>
      <c r="Q130" s="386" t="s">
        <v>284</v>
      </c>
    </row>
    <row r="131" spans="1:17">
      <c r="A131" s="385"/>
      <c r="B131" s="385"/>
      <c r="C131" s="385"/>
      <c r="D131" s="74"/>
      <c r="N131" s="76"/>
      <c r="O131" s="385"/>
      <c r="P131" s="385"/>
      <c r="Q131" s="385"/>
    </row>
  </sheetData>
  <sortState xmlns:xlrd2="http://schemas.microsoft.com/office/spreadsheetml/2017/richdata2" ref="S10:T41">
    <sortCondition ref="S11"/>
  </sortState>
  <mergeCells count="594">
    <mergeCell ref="I68:I69"/>
    <mergeCell ref="M124:M125"/>
    <mergeCell ref="J126:K127"/>
    <mergeCell ref="O126:O127"/>
    <mergeCell ref="P126:P127"/>
    <mergeCell ref="Q126:Q127"/>
    <mergeCell ref="N128:N129"/>
    <mergeCell ref="O128:Q129"/>
    <mergeCell ref="O130:O131"/>
    <mergeCell ref="P130:P131"/>
    <mergeCell ref="Q130:Q131"/>
    <mergeCell ref="L116:L117"/>
    <mergeCell ref="O118:O119"/>
    <mergeCell ref="P118:P119"/>
    <mergeCell ref="Q118:Q119"/>
    <mergeCell ref="N120:N121"/>
    <mergeCell ref="O120:Q121"/>
    <mergeCell ref="O122:O123"/>
    <mergeCell ref="P122:P123"/>
    <mergeCell ref="Q122:Q123"/>
    <mergeCell ref="M108:M109"/>
    <mergeCell ref="O110:O111"/>
    <mergeCell ref="P110:P111"/>
    <mergeCell ref="Q110:Q111"/>
    <mergeCell ref="N112:N113"/>
    <mergeCell ref="O112:Q113"/>
    <mergeCell ref="O114:O115"/>
    <mergeCell ref="P114:P115"/>
    <mergeCell ref="Q114:Q115"/>
    <mergeCell ref="K100:L101"/>
    <mergeCell ref="I101:J101"/>
    <mergeCell ref="I102:J102"/>
    <mergeCell ref="O102:O103"/>
    <mergeCell ref="P102:P103"/>
    <mergeCell ref="Q102:Q103"/>
    <mergeCell ref="I103:J103"/>
    <mergeCell ref="N104:N105"/>
    <mergeCell ref="O104:Q105"/>
    <mergeCell ref="M92:M93"/>
    <mergeCell ref="O94:O95"/>
    <mergeCell ref="P94:P95"/>
    <mergeCell ref="Q94:Q95"/>
    <mergeCell ref="N96:N97"/>
    <mergeCell ref="O96:Q97"/>
    <mergeCell ref="O98:O99"/>
    <mergeCell ref="P98:P99"/>
    <mergeCell ref="Q98:Q99"/>
    <mergeCell ref="L84:L85"/>
    <mergeCell ref="N88:N89"/>
    <mergeCell ref="O88:Q89"/>
    <mergeCell ref="O90:O91"/>
    <mergeCell ref="P90:P91"/>
    <mergeCell ref="Q90:Q91"/>
    <mergeCell ref="M76:M77"/>
    <mergeCell ref="O78:O79"/>
    <mergeCell ref="P78:P79"/>
    <mergeCell ref="Q78:Q79"/>
    <mergeCell ref="N80:N81"/>
    <mergeCell ref="O80:Q81"/>
    <mergeCell ref="O82:O83"/>
    <mergeCell ref="P82:P83"/>
    <mergeCell ref="Q82:Q83"/>
    <mergeCell ref="O70:O71"/>
    <mergeCell ref="P70:P71"/>
    <mergeCell ref="Q70:Q71"/>
    <mergeCell ref="N72:N73"/>
    <mergeCell ref="O72:Q73"/>
    <mergeCell ref="O74:O75"/>
    <mergeCell ref="P74:P75"/>
    <mergeCell ref="Q74:Q75"/>
    <mergeCell ref="O106:O107"/>
    <mergeCell ref="P106:P107"/>
    <mergeCell ref="Q106:Q107"/>
    <mergeCell ref="O86:O87"/>
    <mergeCell ref="P86:P87"/>
    <mergeCell ref="Q86:Q87"/>
    <mergeCell ref="A126:A127"/>
    <mergeCell ref="B126:B127"/>
    <mergeCell ref="C126:C127"/>
    <mergeCell ref="A128:C129"/>
    <mergeCell ref="D128:D129"/>
    <mergeCell ref="A130:A131"/>
    <mergeCell ref="B130:B131"/>
    <mergeCell ref="C130:C131"/>
    <mergeCell ref="A118:A119"/>
    <mergeCell ref="B118:B119"/>
    <mergeCell ref="C118:C119"/>
    <mergeCell ref="A120:C121"/>
    <mergeCell ref="D120:D121"/>
    <mergeCell ref="A122:A123"/>
    <mergeCell ref="B122:B123"/>
    <mergeCell ref="C122:C123"/>
    <mergeCell ref="E124:E125"/>
    <mergeCell ref="A110:A111"/>
    <mergeCell ref="B110:B111"/>
    <mergeCell ref="C110:C111"/>
    <mergeCell ref="A112:C113"/>
    <mergeCell ref="D112:D113"/>
    <mergeCell ref="A114:A115"/>
    <mergeCell ref="B114:B115"/>
    <mergeCell ref="C114:C115"/>
    <mergeCell ref="F116:F117"/>
    <mergeCell ref="A102:A103"/>
    <mergeCell ref="B102:B103"/>
    <mergeCell ref="C102:C103"/>
    <mergeCell ref="A104:C105"/>
    <mergeCell ref="D104:D105"/>
    <mergeCell ref="A106:A107"/>
    <mergeCell ref="B106:B107"/>
    <mergeCell ref="C106:C107"/>
    <mergeCell ref="E108:E109"/>
    <mergeCell ref="A94:A95"/>
    <mergeCell ref="B94:B95"/>
    <mergeCell ref="C94:C95"/>
    <mergeCell ref="A96:C97"/>
    <mergeCell ref="D96:D97"/>
    <mergeCell ref="A98:A99"/>
    <mergeCell ref="B98:B99"/>
    <mergeCell ref="C98:C99"/>
    <mergeCell ref="F100:G101"/>
    <mergeCell ref="A86:A87"/>
    <mergeCell ref="B86:B87"/>
    <mergeCell ref="C86:C87"/>
    <mergeCell ref="A88:C89"/>
    <mergeCell ref="D88:D89"/>
    <mergeCell ref="A90:A91"/>
    <mergeCell ref="B90:B91"/>
    <mergeCell ref="C90:C91"/>
    <mergeCell ref="E92:E93"/>
    <mergeCell ref="A78:A79"/>
    <mergeCell ref="B78:B79"/>
    <mergeCell ref="C78:C79"/>
    <mergeCell ref="A80:C81"/>
    <mergeCell ref="D80:D81"/>
    <mergeCell ref="A82:A83"/>
    <mergeCell ref="F84:F85"/>
    <mergeCell ref="A70:A71"/>
    <mergeCell ref="B70:B71"/>
    <mergeCell ref="C70:C71"/>
    <mergeCell ref="A72:C73"/>
    <mergeCell ref="D72:D73"/>
    <mergeCell ref="A74:A75"/>
    <mergeCell ref="B74:B75"/>
    <mergeCell ref="C74:C75"/>
    <mergeCell ref="E76:E77"/>
    <mergeCell ref="B82:B83"/>
    <mergeCell ref="C82:C83"/>
    <mergeCell ref="A66:A67"/>
    <mergeCell ref="B66:B67"/>
    <mergeCell ref="C66:C67"/>
    <mergeCell ref="O66:O67"/>
    <mergeCell ref="P66:P67"/>
    <mergeCell ref="Q66:Q67"/>
    <mergeCell ref="O62:O63"/>
    <mergeCell ref="P62:P63"/>
    <mergeCell ref="Q62:Q63"/>
    <mergeCell ref="A64:C65"/>
    <mergeCell ref="D64:D65"/>
    <mergeCell ref="N64:N65"/>
    <mergeCell ref="O64:Q65"/>
    <mergeCell ref="E60:E61"/>
    <mergeCell ref="M60:M61"/>
    <mergeCell ref="A62:A63"/>
    <mergeCell ref="B62:B63"/>
    <mergeCell ref="C62:C63"/>
    <mergeCell ref="J62:K63"/>
    <mergeCell ref="A58:A59"/>
    <mergeCell ref="B58:B59"/>
    <mergeCell ref="C58:C59"/>
    <mergeCell ref="O58:O59"/>
    <mergeCell ref="P58:P59"/>
    <mergeCell ref="Q58:Q59"/>
    <mergeCell ref="P54:P55"/>
    <mergeCell ref="Q54:Q55"/>
    <mergeCell ref="A56:C57"/>
    <mergeCell ref="D56:D57"/>
    <mergeCell ref="N56:N57"/>
    <mergeCell ref="O56:Q57"/>
    <mergeCell ref="F52:F53"/>
    <mergeCell ref="L52:L53"/>
    <mergeCell ref="A54:A55"/>
    <mergeCell ref="B54:B55"/>
    <mergeCell ref="C54:C55"/>
    <mergeCell ref="O54:O55"/>
    <mergeCell ref="A50:A51"/>
    <mergeCell ref="B50:B51"/>
    <mergeCell ref="C50:C51"/>
    <mergeCell ref="O50:O51"/>
    <mergeCell ref="P50:P51"/>
    <mergeCell ref="Q50:Q51"/>
    <mergeCell ref="P46:P47"/>
    <mergeCell ref="Q46:Q47"/>
    <mergeCell ref="A48:C49"/>
    <mergeCell ref="D48:D49"/>
    <mergeCell ref="N48:N49"/>
    <mergeCell ref="O48:Q49"/>
    <mergeCell ref="E44:E45"/>
    <mergeCell ref="M44:M45"/>
    <mergeCell ref="A46:A47"/>
    <mergeCell ref="B46:B47"/>
    <mergeCell ref="C46:C47"/>
    <mergeCell ref="O46:O47"/>
    <mergeCell ref="A42:A43"/>
    <mergeCell ref="B42:B43"/>
    <mergeCell ref="C42:C43"/>
    <mergeCell ref="O42:O43"/>
    <mergeCell ref="P42:P43"/>
    <mergeCell ref="Q42:Q43"/>
    <mergeCell ref="Q38:Q39"/>
    <mergeCell ref="A40:C41"/>
    <mergeCell ref="D40:D41"/>
    <mergeCell ref="N40:N41"/>
    <mergeCell ref="O40:Q41"/>
    <mergeCell ref="A38:A39"/>
    <mergeCell ref="B38:B39"/>
    <mergeCell ref="C38:C39"/>
    <mergeCell ref="O38:O39"/>
    <mergeCell ref="P38:P39"/>
    <mergeCell ref="Q34:Q35"/>
    <mergeCell ref="F36:G37"/>
    <mergeCell ref="K36:L37"/>
    <mergeCell ref="A34:A35"/>
    <mergeCell ref="B34:B35"/>
    <mergeCell ref="C34:C35"/>
    <mergeCell ref="O34:O35"/>
    <mergeCell ref="P34:P35"/>
    <mergeCell ref="P30:P31"/>
    <mergeCell ref="Q30:Q31"/>
    <mergeCell ref="X30:X31"/>
    <mergeCell ref="A32:C33"/>
    <mergeCell ref="D32:D33"/>
    <mergeCell ref="N32:N33"/>
    <mergeCell ref="O32:Q33"/>
    <mergeCell ref="X32:X33"/>
    <mergeCell ref="E28:E29"/>
    <mergeCell ref="M28:M29"/>
    <mergeCell ref="A30:A31"/>
    <mergeCell ref="B30:B31"/>
    <mergeCell ref="C30:C31"/>
    <mergeCell ref="O30:O31"/>
    <mergeCell ref="A26:A27"/>
    <mergeCell ref="B26:B27"/>
    <mergeCell ref="C26:C27"/>
    <mergeCell ref="O26:O27"/>
    <mergeCell ref="P26:P27"/>
    <mergeCell ref="Q26:Q27"/>
    <mergeCell ref="BS25:BS26"/>
    <mergeCell ref="BT25:BT26"/>
    <mergeCell ref="BU25:BU26"/>
    <mergeCell ref="BV25:BV26"/>
    <mergeCell ref="BW25:BW26"/>
    <mergeCell ref="BX25:BX26"/>
    <mergeCell ref="AK25:AK26"/>
    <mergeCell ref="AL25:AL26"/>
    <mergeCell ref="AM25:AM26"/>
    <mergeCell ref="AN25:AN26"/>
    <mergeCell ref="AO25:AO26"/>
    <mergeCell ref="AP25:AP26"/>
    <mergeCell ref="CE23:CE26"/>
    <mergeCell ref="CF23:CF26"/>
    <mergeCell ref="CG23:CG26"/>
    <mergeCell ref="CH23:CH26"/>
    <mergeCell ref="A24:C25"/>
    <mergeCell ref="D24:D25"/>
    <mergeCell ref="N24:N25"/>
    <mergeCell ref="O24:Q25"/>
    <mergeCell ref="AI25:AI26"/>
    <mergeCell ref="AJ25:AJ26"/>
    <mergeCell ref="BY23:BY26"/>
    <mergeCell ref="BZ23:BZ26"/>
    <mergeCell ref="CA23:CA26"/>
    <mergeCell ref="CB23:CB26"/>
    <mergeCell ref="CC23:CC26"/>
    <mergeCell ref="CD23:CD26"/>
    <mergeCell ref="BS23:BS24"/>
    <mergeCell ref="BT23:BT24"/>
    <mergeCell ref="BU23:BU24"/>
    <mergeCell ref="BV23:BV24"/>
    <mergeCell ref="BW23:BW24"/>
    <mergeCell ref="BX23:BX24"/>
    <mergeCell ref="BA23:BA26"/>
    <mergeCell ref="BB23:BB26"/>
    <mergeCell ref="BP23:BP24"/>
    <mergeCell ref="BQ23:BQ24"/>
    <mergeCell ref="BR23:BR24"/>
    <mergeCell ref="BO25:BO26"/>
    <mergeCell ref="BP25:BP26"/>
    <mergeCell ref="BQ25:BQ26"/>
    <mergeCell ref="BR25:BR26"/>
    <mergeCell ref="AU23:AU26"/>
    <mergeCell ref="AV23:AV26"/>
    <mergeCell ref="AW23:AW26"/>
    <mergeCell ref="AX23:AX26"/>
    <mergeCell ref="AY23:AY26"/>
    <mergeCell ref="AZ23:AZ26"/>
    <mergeCell ref="A22:A23"/>
    <mergeCell ref="B22:B23"/>
    <mergeCell ref="C22:C23"/>
    <mergeCell ref="O22:O23"/>
    <mergeCell ref="P22:P23"/>
    <mergeCell ref="Q22:Q23"/>
    <mergeCell ref="BS21:BS22"/>
    <mergeCell ref="BT21:BT22"/>
    <mergeCell ref="BU21:BU22"/>
    <mergeCell ref="AO23:AO24"/>
    <mergeCell ref="AP23:AP24"/>
    <mergeCell ref="AQ23:AQ24"/>
    <mergeCell ref="AR23:AR24"/>
    <mergeCell ref="AS23:AS26"/>
    <mergeCell ref="AT23:AT26"/>
    <mergeCell ref="AQ25:AQ26"/>
    <mergeCell ref="AR25:AR26"/>
    <mergeCell ref="AI23:AI24"/>
    <mergeCell ref="AJ23:AJ24"/>
    <mergeCell ref="AK23:AK24"/>
    <mergeCell ref="AL23:AL24"/>
    <mergeCell ref="AM23:AM24"/>
    <mergeCell ref="AN23:AN24"/>
    <mergeCell ref="BO23:BO24"/>
    <mergeCell ref="BV21:BV22"/>
    <mergeCell ref="BW21:BW22"/>
    <mergeCell ref="BX21:BX22"/>
    <mergeCell ref="AM21:AM22"/>
    <mergeCell ref="AN21:AN22"/>
    <mergeCell ref="AO21:AO22"/>
    <mergeCell ref="AP21:AP22"/>
    <mergeCell ref="AQ21:AQ22"/>
    <mergeCell ref="AR21:AR22"/>
    <mergeCell ref="CE19:CE22"/>
    <mergeCell ref="CF19:CF22"/>
    <mergeCell ref="CG19:CG22"/>
    <mergeCell ref="CH19:CH22"/>
    <mergeCell ref="F20:F21"/>
    <mergeCell ref="L20:L21"/>
    <mergeCell ref="AI21:AI22"/>
    <mergeCell ref="AJ21:AJ22"/>
    <mergeCell ref="AK21:AK22"/>
    <mergeCell ref="AL21:AL22"/>
    <mergeCell ref="BY19:BY22"/>
    <mergeCell ref="BZ19:BZ22"/>
    <mergeCell ref="CA19:CA22"/>
    <mergeCell ref="CB19:CB22"/>
    <mergeCell ref="CC19:CC22"/>
    <mergeCell ref="CD19:CD22"/>
    <mergeCell ref="BS19:BS20"/>
    <mergeCell ref="BT19:BT20"/>
    <mergeCell ref="BU19:BU20"/>
    <mergeCell ref="BV19:BV20"/>
    <mergeCell ref="BW19:BW20"/>
    <mergeCell ref="BX19:BX20"/>
    <mergeCell ref="BA19:BA22"/>
    <mergeCell ref="BB19:BB22"/>
    <mergeCell ref="BR19:BR20"/>
    <mergeCell ref="BO21:BO22"/>
    <mergeCell ref="BP21:BP22"/>
    <mergeCell ref="BQ21:BQ22"/>
    <mergeCell ref="BR21:BR22"/>
    <mergeCell ref="AU19:AU22"/>
    <mergeCell ref="AV19:AV22"/>
    <mergeCell ref="AW19:AW22"/>
    <mergeCell ref="AX19:AX22"/>
    <mergeCell ref="AY19:AY22"/>
    <mergeCell ref="AZ19:AZ22"/>
    <mergeCell ref="A18:A19"/>
    <mergeCell ref="B18:B19"/>
    <mergeCell ref="C18:C19"/>
    <mergeCell ref="O18:O19"/>
    <mergeCell ref="P18:P19"/>
    <mergeCell ref="Q18:Q19"/>
    <mergeCell ref="BS17:BS18"/>
    <mergeCell ref="BT17:BT18"/>
    <mergeCell ref="BU17:BU18"/>
    <mergeCell ref="AO19:AO20"/>
    <mergeCell ref="AP19:AP20"/>
    <mergeCell ref="AQ19:AQ20"/>
    <mergeCell ref="AR19:AR20"/>
    <mergeCell ref="AS19:AS22"/>
    <mergeCell ref="AT19:AT22"/>
    <mergeCell ref="AI19:AI20"/>
    <mergeCell ref="AJ19:AJ20"/>
    <mergeCell ref="AK19:AK20"/>
    <mergeCell ref="AL19:AL20"/>
    <mergeCell ref="AM19:AM20"/>
    <mergeCell ref="AN19:AN20"/>
    <mergeCell ref="BO19:BO20"/>
    <mergeCell ref="BP19:BP20"/>
    <mergeCell ref="BQ19:BQ20"/>
    <mergeCell ref="BV17:BV18"/>
    <mergeCell ref="BW17:BW18"/>
    <mergeCell ref="BX17:BX18"/>
    <mergeCell ref="AK17:AK18"/>
    <mergeCell ref="AL17:AL18"/>
    <mergeCell ref="AM17:AM18"/>
    <mergeCell ref="AN17:AN18"/>
    <mergeCell ref="AO17:AO18"/>
    <mergeCell ref="AP17:AP18"/>
    <mergeCell ref="CE15:CE18"/>
    <mergeCell ref="CF15:CF18"/>
    <mergeCell ref="CG15:CG18"/>
    <mergeCell ref="CH15:CH18"/>
    <mergeCell ref="A16:C17"/>
    <mergeCell ref="D16:D17"/>
    <mergeCell ref="N16:N17"/>
    <mergeCell ref="O16:Q17"/>
    <mergeCell ref="AI17:AI18"/>
    <mergeCell ref="AJ17:AJ18"/>
    <mergeCell ref="BY15:BY18"/>
    <mergeCell ref="BZ15:BZ18"/>
    <mergeCell ref="CA15:CA18"/>
    <mergeCell ref="CB15:CB18"/>
    <mergeCell ref="CC15:CC18"/>
    <mergeCell ref="CD15:CD18"/>
    <mergeCell ref="BS15:BS16"/>
    <mergeCell ref="BT15:BT16"/>
    <mergeCell ref="BU15:BU16"/>
    <mergeCell ref="BV15:BV16"/>
    <mergeCell ref="BW15:BW16"/>
    <mergeCell ref="BX15:BX16"/>
    <mergeCell ref="BA15:BA18"/>
    <mergeCell ref="BB15:BB18"/>
    <mergeCell ref="BP15:BP16"/>
    <mergeCell ref="BQ15:BQ16"/>
    <mergeCell ref="BR15:BR16"/>
    <mergeCell ref="BO17:BO18"/>
    <mergeCell ref="BP17:BP18"/>
    <mergeCell ref="BQ17:BQ18"/>
    <mergeCell ref="BR17:BR18"/>
    <mergeCell ref="AU15:AU18"/>
    <mergeCell ref="AV15:AV18"/>
    <mergeCell ref="AW15:AW18"/>
    <mergeCell ref="AX15:AX18"/>
    <mergeCell ref="AY15:AY18"/>
    <mergeCell ref="AZ15:AZ18"/>
    <mergeCell ref="A14:A15"/>
    <mergeCell ref="B14:B15"/>
    <mergeCell ref="C14:C15"/>
    <mergeCell ref="O14:O15"/>
    <mergeCell ref="P14:P15"/>
    <mergeCell ref="Q14:Q15"/>
    <mergeCell ref="BS13:BS14"/>
    <mergeCell ref="BT13:BT14"/>
    <mergeCell ref="BU13:BU14"/>
    <mergeCell ref="AO15:AO16"/>
    <mergeCell ref="AP15:AP16"/>
    <mergeCell ref="AQ15:AQ16"/>
    <mergeCell ref="AR15:AR16"/>
    <mergeCell ref="AS15:AS18"/>
    <mergeCell ref="AT15:AT18"/>
    <mergeCell ref="AQ17:AQ18"/>
    <mergeCell ref="AR17:AR18"/>
    <mergeCell ref="AI15:AI16"/>
    <mergeCell ref="AJ15:AJ16"/>
    <mergeCell ref="AK15:AK16"/>
    <mergeCell ref="AL15:AL16"/>
    <mergeCell ref="AM15:AM16"/>
    <mergeCell ref="AN15:AN16"/>
    <mergeCell ref="BO15:BO16"/>
    <mergeCell ref="BV13:BV14"/>
    <mergeCell ref="BW13:BW14"/>
    <mergeCell ref="BX13:BX14"/>
    <mergeCell ref="AM13:AM14"/>
    <mergeCell ref="AN13:AN14"/>
    <mergeCell ref="AO13:AO14"/>
    <mergeCell ref="AP13:AP14"/>
    <mergeCell ref="AQ13:AQ14"/>
    <mergeCell ref="AR13:AR14"/>
    <mergeCell ref="CE11:CE14"/>
    <mergeCell ref="CF11:CF14"/>
    <mergeCell ref="CG11:CG14"/>
    <mergeCell ref="CH11:CH14"/>
    <mergeCell ref="E12:E13"/>
    <mergeCell ref="M12:M13"/>
    <mergeCell ref="AI13:AI14"/>
    <mergeCell ref="AJ13:AJ14"/>
    <mergeCell ref="AK13:AK14"/>
    <mergeCell ref="AL13:AL14"/>
    <mergeCell ref="BY11:BY14"/>
    <mergeCell ref="BZ11:BZ14"/>
    <mergeCell ref="CA11:CA14"/>
    <mergeCell ref="CB11:CB14"/>
    <mergeCell ref="CC11:CC14"/>
    <mergeCell ref="CD11:CD14"/>
    <mergeCell ref="BS11:BS12"/>
    <mergeCell ref="BT11:BT12"/>
    <mergeCell ref="BU11:BU12"/>
    <mergeCell ref="BV11:BV12"/>
    <mergeCell ref="BW11:BW12"/>
    <mergeCell ref="BX11:BX12"/>
    <mergeCell ref="BA11:BA14"/>
    <mergeCell ref="BB11:BB14"/>
    <mergeCell ref="BR11:BR12"/>
    <mergeCell ref="BO13:BO14"/>
    <mergeCell ref="BP13:BP14"/>
    <mergeCell ref="BQ13:BQ14"/>
    <mergeCell ref="BR13:BR14"/>
    <mergeCell ref="AU11:AU14"/>
    <mergeCell ref="AV11:AV14"/>
    <mergeCell ref="AW11:AW14"/>
    <mergeCell ref="AX11:AX14"/>
    <mergeCell ref="AY11:AY14"/>
    <mergeCell ref="AZ11:AZ14"/>
    <mergeCell ref="A10:A11"/>
    <mergeCell ref="B10:B11"/>
    <mergeCell ref="C10:C11"/>
    <mergeCell ref="O10:O11"/>
    <mergeCell ref="P10:P11"/>
    <mergeCell ref="Q10:Q11"/>
    <mergeCell ref="BS9:BS10"/>
    <mergeCell ref="BT9:BT10"/>
    <mergeCell ref="BU9:BU10"/>
    <mergeCell ref="AO11:AO12"/>
    <mergeCell ref="AP11:AP12"/>
    <mergeCell ref="AQ11:AQ12"/>
    <mergeCell ref="AR11:AR12"/>
    <mergeCell ref="AS11:AS14"/>
    <mergeCell ref="AT11:AT14"/>
    <mergeCell ref="AI11:AI12"/>
    <mergeCell ref="AJ11:AJ12"/>
    <mergeCell ref="AK11:AK12"/>
    <mergeCell ref="AL11:AL12"/>
    <mergeCell ref="AM11:AM12"/>
    <mergeCell ref="AN11:AN12"/>
    <mergeCell ref="BO11:BO12"/>
    <mergeCell ref="BP11:BP12"/>
    <mergeCell ref="BQ11:BQ12"/>
    <mergeCell ref="BV9:BV10"/>
    <mergeCell ref="BW9:BW10"/>
    <mergeCell ref="BX9:BX10"/>
    <mergeCell ref="AK9:AK10"/>
    <mergeCell ref="AL9:AL10"/>
    <mergeCell ref="AM9:AM10"/>
    <mergeCell ref="AN9:AN10"/>
    <mergeCell ref="AO9:AO10"/>
    <mergeCell ref="AP9:AP10"/>
    <mergeCell ref="CE7:CE10"/>
    <mergeCell ref="CF7:CF10"/>
    <mergeCell ref="CG7:CG10"/>
    <mergeCell ref="CH7:CH10"/>
    <mergeCell ref="A8:C9"/>
    <mergeCell ref="D8:D9"/>
    <mergeCell ref="N8:N9"/>
    <mergeCell ref="O8:Q9"/>
    <mergeCell ref="AI9:AI10"/>
    <mergeCell ref="AJ9:AJ10"/>
    <mergeCell ref="BY7:BY10"/>
    <mergeCell ref="BZ7:BZ10"/>
    <mergeCell ref="CA7:CA10"/>
    <mergeCell ref="CB7:CB10"/>
    <mergeCell ref="CC7:CC10"/>
    <mergeCell ref="CD7:CD10"/>
    <mergeCell ref="BS7:BS8"/>
    <mergeCell ref="BT7:BT8"/>
    <mergeCell ref="BU7:BU8"/>
    <mergeCell ref="BV7:BV8"/>
    <mergeCell ref="BW7:BW8"/>
    <mergeCell ref="BX7:BX8"/>
    <mergeCell ref="BA7:BA10"/>
    <mergeCell ref="BB7:BB10"/>
    <mergeCell ref="BO7:BO8"/>
    <mergeCell ref="BP7:BP8"/>
    <mergeCell ref="BQ7:BQ8"/>
    <mergeCell ref="BR7:BR8"/>
    <mergeCell ref="BO9:BO10"/>
    <mergeCell ref="BP9:BP10"/>
    <mergeCell ref="BQ9:BQ10"/>
    <mergeCell ref="BR9:BR10"/>
    <mergeCell ref="AU7:AU10"/>
    <mergeCell ref="AV7:AV10"/>
    <mergeCell ref="AW7:AW10"/>
    <mergeCell ref="AX7:AX10"/>
    <mergeCell ref="AY7:AY10"/>
    <mergeCell ref="AZ7:AZ10"/>
    <mergeCell ref="AP7:AP8"/>
    <mergeCell ref="AQ7:AQ8"/>
    <mergeCell ref="AR7:AR8"/>
    <mergeCell ref="AS7:AS10"/>
    <mergeCell ref="AT7:AT10"/>
    <mergeCell ref="AQ9:AQ10"/>
    <mergeCell ref="AR9:AR10"/>
    <mergeCell ref="AI7:AI8"/>
    <mergeCell ref="AJ7:AJ8"/>
    <mergeCell ref="AK7:AK8"/>
    <mergeCell ref="AL7:AL8"/>
    <mergeCell ref="AM7:AM8"/>
    <mergeCell ref="AN7:AN8"/>
    <mergeCell ref="A1:Q1"/>
    <mergeCell ref="A2:Q3"/>
    <mergeCell ref="A6:A7"/>
    <mergeCell ref="B6:B7"/>
    <mergeCell ref="C6:C7"/>
    <mergeCell ref="O6:O7"/>
    <mergeCell ref="P6:P7"/>
    <mergeCell ref="Q6:Q7"/>
    <mergeCell ref="AO7:AO8"/>
  </mergeCells>
  <phoneticPr fontId="21" type="noConversion"/>
  <conditionalFormatting sqref="B6:C7">
    <cfRule type="cellIs" dxfId="1009" priority="225" operator="equal">
      <formula>"BYE"</formula>
    </cfRule>
  </conditionalFormatting>
  <conditionalFormatting sqref="B10:C11">
    <cfRule type="cellIs" dxfId="1008" priority="160" operator="equal">
      <formula>"BYE"</formula>
    </cfRule>
  </conditionalFormatting>
  <conditionalFormatting sqref="B14:C15">
    <cfRule type="cellIs" dxfId="1007" priority="219" operator="equal">
      <formula>"BYE"</formula>
    </cfRule>
  </conditionalFormatting>
  <conditionalFormatting sqref="B18:C19">
    <cfRule type="cellIs" dxfId="1006" priority="43" operator="equal">
      <formula>"BYE"</formula>
    </cfRule>
  </conditionalFormatting>
  <conditionalFormatting sqref="B22:C23">
    <cfRule type="cellIs" dxfId="1005" priority="21" operator="equal">
      <formula>"BYE"</formula>
    </cfRule>
  </conditionalFormatting>
  <conditionalFormatting sqref="B26:C27">
    <cfRule type="cellIs" dxfId="1004" priority="42" operator="equal">
      <formula>"BYE"</formula>
    </cfRule>
  </conditionalFormatting>
  <conditionalFormatting sqref="B30:C31">
    <cfRule type="cellIs" dxfId="1003" priority="20" operator="equal">
      <formula>"BYE"</formula>
    </cfRule>
  </conditionalFormatting>
  <conditionalFormatting sqref="B34:C35">
    <cfRule type="cellIs" dxfId="1002" priority="41" operator="equal">
      <formula>"BYE"</formula>
    </cfRule>
  </conditionalFormatting>
  <conditionalFormatting sqref="B38:C39">
    <cfRule type="cellIs" dxfId="1001" priority="19" operator="equal">
      <formula>"BYE"</formula>
    </cfRule>
  </conditionalFormatting>
  <conditionalFormatting sqref="B42:C43">
    <cfRule type="cellIs" dxfId="1000" priority="40" operator="equal">
      <formula>"BYE"</formula>
    </cfRule>
  </conditionalFormatting>
  <conditionalFormatting sqref="B46:C47">
    <cfRule type="cellIs" dxfId="999" priority="18" operator="equal">
      <formula>"BYE"</formula>
    </cfRule>
  </conditionalFormatting>
  <conditionalFormatting sqref="B50:C51">
    <cfRule type="cellIs" dxfId="998" priority="39" operator="equal">
      <formula>"BYE"</formula>
    </cfRule>
  </conditionalFormatting>
  <conditionalFormatting sqref="B54:C55">
    <cfRule type="cellIs" dxfId="997" priority="17" operator="equal">
      <formula>"BYE"</formula>
    </cfRule>
  </conditionalFormatting>
  <conditionalFormatting sqref="B58:C59">
    <cfRule type="cellIs" dxfId="996" priority="16" operator="equal">
      <formula>"BYE"</formula>
    </cfRule>
  </conditionalFormatting>
  <conditionalFormatting sqref="B62:C63">
    <cfRule type="cellIs" dxfId="995" priority="15" operator="equal">
      <formula>"BYE"</formula>
    </cfRule>
  </conditionalFormatting>
  <conditionalFormatting sqref="B66:C67">
    <cfRule type="cellIs" dxfId="994" priority="13" operator="equal">
      <formula>"BYE"</formula>
    </cfRule>
  </conditionalFormatting>
  <conditionalFormatting sqref="B70:C71">
    <cfRule type="cellIs" dxfId="993" priority="119" operator="equal">
      <formula>"BYE"</formula>
    </cfRule>
  </conditionalFormatting>
  <conditionalFormatting sqref="B74:C75">
    <cfRule type="cellIs" dxfId="992" priority="104" operator="equal">
      <formula>"BYE"</formula>
    </cfRule>
  </conditionalFormatting>
  <conditionalFormatting sqref="B78:C79">
    <cfRule type="cellIs" dxfId="991" priority="12" operator="equal">
      <formula>"BYE"</formula>
    </cfRule>
  </conditionalFormatting>
  <conditionalFormatting sqref="B82:C83">
    <cfRule type="cellIs" dxfId="990" priority="1" operator="equal">
      <formula>"BYE"</formula>
    </cfRule>
  </conditionalFormatting>
  <conditionalFormatting sqref="B86:C87">
    <cfRule type="cellIs" dxfId="989" priority="10" operator="equal">
      <formula>"BYE"</formula>
    </cfRule>
  </conditionalFormatting>
  <conditionalFormatting sqref="B90:C91">
    <cfRule type="cellIs" dxfId="988" priority="9" operator="equal">
      <formula>"BYE"</formula>
    </cfRule>
  </conditionalFormatting>
  <conditionalFormatting sqref="B94:C95">
    <cfRule type="cellIs" dxfId="987" priority="38" operator="equal">
      <formula>"BYE"</formula>
    </cfRule>
  </conditionalFormatting>
  <conditionalFormatting sqref="B98:C99">
    <cfRule type="cellIs" dxfId="986" priority="8" operator="equal">
      <formula>"BYE"</formula>
    </cfRule>
  </conditionalFormatting>
  <conditionalFormatting sqref="B102:C103">
    <cfRule type="cellIs" dxfId="985" priority="44" operator="equal">
      <formula>"BYE"</formula>
    </cfRule>
  </conditionalFormatting>
  <conditionalFormatting sqref="B106:C107">
    <cfRule type="cellIs" dxfId="984" priority="7" operator="equal">
      <formula>"BYE"</formula>
    </cfRule>
  </conditionalFormatting>
  <conditionalFormatting sqref="B110:C111">
    <cfRule type="cellIs" dxfId="983" priority="45" operator="equal">
      <formula>"BYE"</formula>
    </cfRule>
  </conditionalFormatting>
  <conditionalFormatting sqref="B114:C115">
    <cfRule type="cellIs" dxfId="982" priority="6" operator="equal">
      <formula>"BYE"</formula>
    </cfRule>
  </conditionalFormatting>
  <conditionalFormatting sqref="B118:C119">
    <cfRule type="cellIs" dxfId="981" priority="5" operator="equal">
      <formula>"BYE"</formula>
    </cfRule>
  </conditionalFormatting>
  <conditionalFormatting sqref="B122:C123">
    <cfRule type="cellIs" dxfId="980" priority="4" operator="equal">
      <formula>"BYE"</formula>
    </cfRule>
  </conditionalFormatting>
  <conditionalFormatting sqref="B126:C127">
    <cfRule type="cellIs" dxfId="979" priority="47" operator="equal">
      <formula>"BYE"</formula>
    </cfRule>
  </conditionalFormatting>
  <conditionalFormatting sqref="B130:C131">
    <cfRule type="cellIs" dxfId="978" priority="3" operator="equal">
      <formula>"BYE"</formula>
    </cfRule>
  </conditionalFormatting>
  <conditionalFormatting sqref="D7">
    <cfRule type="cellIs" dxfId="977" priority="305" operator="equal">
      <formula>"패"</formula>
    </cfRule>
    <cfRule type="cellIs" dxfId="976" priority="306" operator="equal">
      <formula>"승"</formula>
    </cfRule>
  </conditionalFormatting>
  <conditionalFormatting sqref="D10">
    <cfRule type="cellIs" dxfId="975" priority="304" operator="equal">
      <formula>"승"</formula>
    </cfRule>
    <cfRule type="cellIs" dxfId="974" priority="303" operator="equal">
      <formula>"패"</formula>
    </cfRule>
  </conditionalFormatting>
  <conditionalFormatting sqref="D15">
    <cfRule type="cellIs" dxfId="973" priority="282" operator="equal">
      <formula>"승"</formula>
    </cfRule>
    <cfRule type="cellIs" dxfId="972" priority="281" operator="equal">
      <formula>"패"</formula>
    </cfRule>
  </conditionalFormatting>
  <conditionalFormatting sqref="D18">
    <cfRule type="cellIs" dxfId="971" priority="280" operator="equal">
      <formula>"승"</formula>
    </cfRule>
    <cfRule type="cellIs" dxfId="970" priority="279" operator="equal">
      <formula>"패"</formula>
    </cfRule>
  </conditionalFormatting>
  <conditionalFormatting sqref="D23">
    <cfRule type="cellIs" dxfId="969" priority="278" operator="equal">
      <formula>"승"</formula>
    </cfRule>
    <cfRule type="cellIs" dxfId="968" priority="277" operator="equal">
      <formula>"패"</formula>
    </cfRule>
  </conditionalFormatting>
  <conditionalFormatting sqref="D26">
    <cfRule type="cellIs" dxfId="967" priority="275" operator="equal">
      <formula>"패"</formula>
    </cfRule>
    <cfRule type="cellIs" dxfId="966" priority="276" operator="equal">
      <formula>"승"</formula>
    </cfRule>
  </conditionalFormatting>
  <conditionalFormatting sqref="D31">
    <cfRule type="cellIs" dxfId="965" priority="274" operator="equal">
      <formula>"승"</formula>
    </cfRule>
    <cfRule type="cellIs" dxfId="964" priority="273" operator="equal">
      <formula>"패"</formula>
    </cfRule>
  </conditionalFormatting>
  <conditionalFormatting sqref="D34">
    <cfRule type="cellIs" dxfId="963" priority="272" operator="equal">
      <formula>"승"</formula>
    </cfRule>
    <cfRule type="cellIs" dxfId="962" priority="271" operator="equal">
      <formula>"패"</formula>
    </cfRule>
  </conditionalFormatting>
  <conditionalFormatting sqref="D39">
    <cfRule type="cellIs" dxfId="961" priority="270" operator="equal">
      <formula>"승"</formula>
    </cfRule>
    <cfRule type="cellIs" dxfId="960" priority="269" operator="equal">
      <formula>"패"</formula>
    </cfRule>
  </conditionalFormatting>
  <conditionalFormatting sqref="D42">
    <cfRule type="cellIs" dxfId="959" priority="268" operator="equal">
      <formula>"승"</formula>
    </cfRule>
    <cfRule type="cellIs" dxfId="958" priority="267" operator="equal">
      <formula>"패"</formula>
    </cfRule>
  </conditionalFormatting>
  <conditionalFormatting sqref="D47">
    <cfRule type="cellIs" dxfId="957" priority="266" operator="equal">
      <formula>"승"</formula>
    </cfRule>
    <cfRule type="cellIs" dxfId="956" priority="265" operator="equal">
      <formula>"패"</formula>
    </cfRule>
  </conditionalFormatting>
  <conditionalFormatting sqref="D50">
    <cfRule type="cellIs" dxfId="955" priority="264" operator="equal">
      <formula>"승"</formula>
    </cfRule>
    <cfRule type="cellIs" dxfId="954" priority="263" operator="equal">
      <formula>"패"</formula>
    </cfRule>
  </conditionalFormatting>
  <conditionalFormatting sqref="D55">
    <cfRule type="cellIs" dxfId="953" priority="261" operator="equal">
      <formula>"패"</formula>
    </cfRule>
    <cfRule type="cellIs" dxfId="952" priority="262" operator="equal">
      <formula>"승"</formula>
    </cfRule>
  </conditionalFormatting>
  <conditionalFormatting sqref="D58">
    <cfRule type="cellIs" dxfId="951" priority="259" operator="equal">
      <formula>"패"</formula>
    </cfRule>
    <cfRule type="cellIs" dxfId="950" priority="260" operator="equal">
      <formula>"승"</formula>
    </cfRule>
  </conditionalFormatting>
  <conditionalFormatting sqref="D63">
    <cfRule type="cellIs" dxfId="949" priority="257" operator="equal">
      <formula>"패"</formula>
    </cfRule>
    <cfRule type="cellIs" dxfId="948" priority="258" operator="equal">
      <formula>"승"</formula>
    </cfRule>
  </conditionalFormatting>
  <conditionalFormatting sqref="D66">
    <cfRule type="cellIs" dxfId="947" priority="256" operator="equal">
      <formula>"승"</formula>
    </cfRule>
    <cfRule type="cellIs" dxfId="946" priority="255" operator="equal">
      <formula>"패"</formula>
    </cfRule>
  </conditionalFormatting>
  <conditionalFormatting sqref="D71">
    <cfRule type="cellIs" dxfId="945" priority="159" operator="equal">
      <formula>"승"</formula>
    </cfRule>
    <cfRule type="cellIs" dxfId="944" priority="158" operator="equal">
      <formula>"패"</formula>
    </cfRule>
  </conditionalFormatting>
  <conditionalFormatting sqref="D74">
    <cfRule type="cellIs" dxfId="943" priority="156" operator="equal">
      <formula>"패"</formula>
    </cfRule>
    <cfRule type="cellIs" dxfId="942" priority="157" operator="equal">
      <formula>"승"</formula>
    </cfRule>
  </conditionalFormatting>
  <conditionalFormatting sqref="D79">
    <cfRule type="cellIs" dxfId="941" priority="146" operator="equal">
      <formula>"패"</formula>
    </cfRule>
    <cfRule type="cellIs" dxfId="940" priority="147" operator="equal">
      <formula>"승"</formula>
    </cfRule>
  </conditionalFormatting>
  <conditionalFormatting sqref="D82">
    <cfRule type="cellIs" dxfId="939" priority="144" operator="equal">
      <formula>"패"</formula>
    </cfRule>
    <cfRule type="cellIs" dxfId="938" priority="145" operator="equal">
      <formula>"승"</formula>
    </cfRule>
  </conditionalFormatting>
  <conditionalFormatting sqref="D87">
    <cfRule type="cellIs" dxfId="937" priority="142" operator="equal">
      <formula>"패"</formula>
    </cfRule>
    <cfRule type="cellIs" dxfId="936" priority="143" operator="equal">
      <formula>"승"</formula>
    </cfRule>
  </conditionalFormatting>
  <conditionalFormatting sqref="D90">
    <cfRule type="cellIs" dxfId="935" priority="141" operator="equal">
      <formula>"승"</formula>
    </cfRule>
    <cfRule type="cellIs" dxfId="934" priority="140" operator="equal">
      <formula>"패"</formula>
    </cfRule>
  </conditionalFormatting>
  <conditionalFormatting sqref="D95">
    <cfRule type="cellIs" dxfId="933" priority="138" operator="equal">
      <formula>"패"</formula>
    </cfRule>
    <cfRule type="cellIs" dxfId="932" priority="139" operator="equal">
      <formula>"승"</formula>
    </cfRule>
  </conditionalFormatting>
  <conditionalFormatting sqref="D98">
    <cfRule type="cellIs" dxfId="931" priority="137" operator="equal">
      <formula>"승"</formula>
    </cfRule>
    <cfRule type="cellIs" dxfId="930" priority="136" operator="equal">
      <formula>"패"</formula>
    </cfRule>
  </conditionalFormatting>
  <conditionalFormatting sqref="D103">
    <cfRule type="cellIs" dxfId="929" priority="135" operator="equal">
      <formula>"승"</formula>
    </cfRule>
    <cfRule type="cellIs" dxfId="928" priority="134" operator="equal">
      <formula>"패"</formula>
    </cfRule>
  </conditionalFormatting>
  <conditionalFormatting sqref="D106">
    <cfRule type="cellIs" dxfId="927" priority="132" operator="equal">
      <formula>"패"</formula>
    </cfRule>
    <cfRule type="cellIs" dxfId="926" priority="133" operator="equal">
      <formula>"승"</formula>
    </cfRule>
  </conditionalFormatting>
  <conditionalFormatting sqref="D111">
    <cfRule type="cellIs" dxfId="925" priority="131" operator="equal">
      <formula>"승"</formula>
    </cfRule>
    <cfRule type="cellIs" dxfId="924" priority="130" operator="equal">
      <formula>"패"</formula>
    </cfRule>
  </conditionalFormatting>
  <conditionalFormatting sqref="D114">
    <cfRule type="cellIs" dxfId="923" priority="128" operator="equal">
      <formula>"패"</formula>
    </cfRule>
    <cfRule type="cellIs" dxfId="922" priority="129" operator="equal">
      <formula>"승"</formula>
    </cfRule>
  </conditionalFormatting>
  <conditionalFormatting sqref="D119">
    <cfRule type="cellIs" dxfId="921" priority="127" operator="equal">
      <formula>"승"</formula>
    </cfRule>
    <cfRule type="cellIs" dxfId="920" priority="126" operator="equal">
      <formula>"패"</formula>
    </cfRule>
  </conditionalFormatting>
  <conditionalFormatting sqref="D122">
    <cfRule type="cellIs" dxfId="919" priority="125" operator="equal">
      <formula>"승"</formula>
    </cfRule>
    <cfRule type="cellIs" dxfId="918" priority="124" operator="equal">
      <formula>"패"</formula>
    </cfRule>
  </conditionalFormatting>
  <conditionalFormatting sqref="D127">
    <cfRule type="cellIs" dxfId="917" priority="123" operator="equal">
      <formula>"승"</formula>
    </cfRule>
    <cfRule type="cellIs" dxfId="916" priority="122" operator="equal">
      <formula>"패"</formula>
    </cfRule>
  </conditionalFormatting>
  <conditionalFormatting sqref="D130">
    <cfRule type="cellIs" dxfId="915" priority="121" operator="equal">
      <formula>"승"</formula>
    </cfRule>
    <cfRule type="cellIs" dxfId="914" priority="120" operator="equal">
      <formula>"패"</formula>
    </cfRule>
  </conditionalFormatting>
  <conditionalFormatting sqref="E9">
    <cfRule type="cellIs" dxfId="913" priority="284" operator="equal">
      <formula>"승"</formula>
    </cfRule>
    <cfRule type="cellIs" dxfId="912" priority="283" operator="equal">
      <formula>"패"</formula>
    </cfRule>
  </conditionalFormatting>
  <conditionalFormatting sqref="E25">
    <cfRule type="cellIs" dxfId="911" priority="301" operator="equal">
      <formula>"패"</formula>
    </cfRule>
    <cfRule type="cellIs" dxfId="910" priority="302" operator="equal">
      <formula>"승"</formula>
    </cfRule>
  </conditionalFormatting>
  <conditionalFormatting sqref="E41">
    <cfRule type="cellIs" dxfId="909" priority="299" operator="equal">
      <formula>"패"</formula>
    </cfRule>
    <cfRule type="cellIs" dxfId="908" priority="300" operator="equal">
      <formula>"승"</formula>
    </cfRule>
  </conditionalFormatting>
  <conditionalFormatting sqref="E57">
    <cfRule type="cellIs" dxfId="907" priority="297" operator="equal">
      <formula>"패"</formula>
    </cfRule>
    <cfRule type="cellIs" dxfId="906" priority="298" operator="equal">
      <formula>"승"</formula>
    </cfRule>
  </conditionalFormatting>
  <conditionalFormatting sqref="E73">
    <cfRule type="cellIs" dxfId="905" priority="148" operator="equal">
      <formula>"패"</formula>
    </cfRule>
    <cfRule type="cellIs" dxfId="904" priority="149" operator="equal">
      <formula>"승"</formula>
    </cfRule>
  </conditionalFormatting>
  <conditionalFormatting sqref="E89">
    <cfRule type="cellIs" dxfId="903" priority="154" operator="equal">
      <formula>"패"</formula>
    </cfRule>
    <cfRule type="cellIs" dxfId="902" priority="155" operator="equal">
      <formula>"승"</formula>
    </cfRule>
  </conditionalFormatting>
  <conditionalFormatting sqref="E105">
    <cfRule type="cellIs" dxfId="901" priority="152" operator="equal">
      <formula>"패"</formula>
    </cfRule>
    <cfRule type="cellIs" dxfId="900" priority="153" operator="equal">
      <formula>"승"</formula>
    </cfRule>
  </conditionalFormatting>
  <conditionalFormatting sqref="E121">
    <cfRule type="cellIs" dxfId="899" priority="150" operator="equal">
      <formula>"패"</formula>
    </cfRule>
    <cfRule type="cellIs" dxfId="898" priority="151" operator="equal">
      <formula>"승"</formula>
    </cfRule>
  </conditionalFormatting>
  <conditionalFormatting sqref="M9">
    <cfRule type="cellIs" dxfId="897" priority="291" operator="equal">
      <formula>"패"</formula>
    </cfRule>
    <cfRule type="cellIs" dxfId="896" priority="292" operator="equal">
      <formula>"승"</formula>
    </cfRule>
  </conditionalFormatting>
  <conditionalFormatting sqref="M25">
    <cfRule type="cellIs" dxfId="895" priority="290" operator="equal">
      <formula>"승"</formula>
    </cfRule>
    <cfRule type="cellIs" dxfId="894" priority="289" operator="equal">
      <formula>"패"</formula>
    </cfRule>
  </conditionalFormatting>
  <conditionalFormatting sqref="M41">
    <cfRule type="cellIs" dxfId="893" priority="288" operator="equal">
      <formula>"승"</formula>
    </cfRule>
    <cfRule type="cellIs" dxfId="892" priority="287" operator="equal">
      <formula>"패"</formula>
    </cfRule>
  </conditionalFormatting>
  <conditionalFormatting sqref="M57">
    <cfRule type="cellIs" dxfId="891" priority="285" operator="equal">
      <formula>"패"</formula>
    </cfRule>
    <cfRule type="cellIs" dxfId="890" priority="286" operator="equal">
      <formula>"승"</formula>
    </cfRule>
  </conditionalFormatting>
  <conditionalFormatting sqref="M73">
    <cfRule type="cellIs" dxfId="889" priority="99" operator="equal">
      <formula>"승"</formula>
    </cfRule>
    <cfRule type="cellIs" dxfId="888" priority="98" operator="equal">
      <formula>"패"</formula>
    </cfRule>
  </conditionalFormatting>
  <conditionalFormatting sqref="M89">
    <cfRule type="cellIs" dxfId="887" priority="97" operator="equal">
      <formula>"승"</formula>
    </cfRule>
    <cfRule type="cellIs" dxfId="886" priority="96" operator="equal">
      <formula>"패"</formula>
    </cfRule>
  </conditionalFormatting>
  <conditionalFormatting sqref="M105">
    <cfRule type="cellIs" dxfId="885" priority="95" operator="equal">
      <formula>"승"</formula>
    </cfRule>
    <cfRule type="cellIs" dxfId="884" priority="94" operator="equal">
      <formula>"패"</formula>
    </cfRule>
  </conditionalFormatting>
  <conditionalFormatting sqref="M121">
    <cfRule type="cellIs" dxfId="883" priority="92" operator="equal">
      <formula>"패"</formula>
    </cfRule>
    <cfRule type="cellIs" dxfId="882" priority="93" operator="equal">
      <formula>"승"</formula>
    </cfRule>
  </conditionalFormatting>
  <conditionalFormatting sqref="N7">
    <cfRule type="cellIs" dxfId="881" priority="295" operator="equal">
      <formula>"패"</formula>
    </cfRule>
    <cfRule type="cellIs" dxfId="880" priority="296" operator="equal">
      <formula>"승"</formula>
    </cfRule>
  </conditionalFormatting>
  <conditionalFormatting sqref="N10">
    <cfRule type="cellIs" dxfId="879" priority="293" operator="equal">
      <formula>"패"</formula>
    </cfRule>
    <cfRule type="cellIs" dxfId="878" priority="294" operator="equal">
      <formula>"승"</formula>
    </cfRule>
  </conditionalFormatting>
  <conditionalFormatting sqref="N15">
    <cfRule type="cellIs" dxfId="877" priority="253" operator="equal">
      <formula>"패"</formula>
    </cfRule>
    <cfRule type="cellIs" dxfId="876" priority="254" operator="equal">
      <formula>"승"</formula>
    </cfRule>
  </conditionalFormatting>
  <conditionalFormatting sqref="N18">
    <cfRule type="cellIs" dxfId="875" priority="252" operator="equal">
      <formula>"승"</formula>
    </cfRule>
    <cfRule type="cellIs" dxfId="874" priority="251" operator="equal">
      <formula>"패"</formula>
    </cfRule>
  </conditionalFormatting>
  <conditionalFormatting sqref="N23">
    <cfRule type="cellIs" dxfId="873" priority="250" operator="equal">
      <formula>"승"</formula>
    </cfRule>
    <cfRule type="cellIs" dxfId="872" priority="249" operator="equal">
      <formula>"패"</formula>
    </cfRule>
  </conditionalFormatting>
  <conditionalFormatting sqref="N26">
    <cfRule type="cellIs" dxfId="871" priority="248" operator="equal">
      <formula>"승"</formula>
    </cfRule>
    <cfRule type="cellIs" dxfId="870" priority="247" operator="equal">
      <formula>"패"</formula>
    </cfRule>
  </conditionalFormatting>
  <conditionalFormatting sqref="N31">
    <cfRule type="cellIs" dxfId="869" priority="246" operator="equal">
      <formula>"승"</formula>
    </cfRule>
    <cfRule type="cellIs" dxfId="868" priority="245" operator="equal">
      <formula>"패"</formula>
    </cfRule>
  </conditionalFormatting>
  <conditionalFormatting sqref="N34">
    <cfRule type="cellIs" dxfId="867" priority="243" operator="equal">
      <formula>"패"</formula>
    </cfRule>
    <cfRule type="cellIs" dxfId="866" priority="244" operator="equal">
      <formula>"승"</formula>
    </cfRule>
  </conditionalFormatting>
  <conditionalFormatting sqref="N39">
    <cfRule type="cellIs" dxfId="865" priority="241" operator="equal">
      <formula>"패"</formula>
    </cfRule>
    <cfRule type="cellIs" dxfId="864" priority="242" operator="equal">
      <formula>"승"</formula>
    </cfRule>
  </conditionalFormatting>
  <conditionalFormatting sqref="N42">
    <cfRule type="cellIs" dxfId="863" priority="239" operator="equal">
      <formula>"패"</formula>
    </cfRule>
    <cfRule type="cellIs" dxfId="862" priority="240" operator="equal">
      <formula>"승"</formula>
    </cfRule>
  </conditionalFormatting>
  <conditionalFormatting sqref="N47">
    <cfRule type="cellIs" dxfId="861" priority="237" operator="equal">
      <formula>"패"</formula>
    </cfRule>
    <cfRule type="cellIs" dxfId="860" priority="238" operator="equal">
      <formula>"승"</formula>
    </cfRule>
  </conditionalFormatting>
  <conditionalFormatting sqref="N50">
    <cfRule type="cellIs" dxfId="859" priority="235" operator="equal">
      <formula>"패"</formula>
    </cfRule>
    <cfRule type="cellIs" dxfId="858" priority="236" operator="equal">
      <formula>"승"</formula>
    </cfRule>
  </conditionalFormatting>
  <conditionalFormatting sqref="N55">
    <cfRule type="cellIs" dxfId="857" priority="233" operator="equal">
      <formula>"패"</formula>
    </cfRule>
    <cfRule type="cellIs" dxfId="856" priority="234" operator="equal">
      <formula>"승"</formula>
    </cfRule>
  </conditionalFormatting>
  <conditionalFormatting sqref="N58">
    <cfRule type="cellIs" dxfId="855" priority="231" operator="equal">
      <formula>"패"</formula>
    </cfRule>
    <cfRule type="cellIs" dxfId="854" priority="232" operator="equal">
      <formula>"승"</formula>
    </cfRule>
  </conditionalFormatting>
  <conditionalFormatting sqref="N63">
    <cfRule type="cellIs" dxfId="853" priority="230" operator="equal">
      <formula>"승"</formula>
    </cfRule>
    <cfRule type="cellIs" dxfId="852" priority="229" operator="equal">
      <formula>"패"</formula>
    </cfRule>
  </conditionalFormatting>
  <conditionalFormatting sqref="N66">
    <cfRule type="cellIs" dxfId="851" priority="228" operator="equal">
      <formula>"승"</formula>
    </cfRule>
    <cfRule type="cellIs" dxfId="850" priority="227" operator="equal">
      <formula>"패"</formula>
    </cfRule>
  </conditionalFormatting>
  <conditionalFormatting sqref="N71">
    <cfRule type="cellIs" dxfId="849" priority="102" operator="equal">
      <formula>"패"</formula>
    </cfRule>
    <cfRule type="cellIs" dxfId="848" priority="103" operator="equal">
      <formula>"승"</formula>
    </cfRule>
  </conditionalFormatting>
  <conditionalFormatting sqref="N74">
    <cfRule type="cellIs" dxfId="847" priority="100" operator="equal">
      <formula>"패"</formula>
    </cfRule>
    <cfRule type="cellIs" dxfId="846" priority="101" operator="equal">
      <formula>"승"</formula>
    </cfRule>
  </conditionalFormatting>
  <conditionalFormatting sqref="N79">
    <cfRule type="cellIs" dxfId="845" priority="91" operator="equal">
      <formula>"승"</formula>
    </cfRule>
    <cfRule type="cellIs" dxfId="844" priority="90" operator="equal">
      <formula>"패"</formula>
    </cfRule>
  </conditionalFormatting>
  <conditionalFormatting sqref="N82">
    <cfRule type="cellIs" dxfId="843" priority="89" operator="equal">
      <formula>"승"</formula>
    </cfRule>
    <cfRule type="cellIs" dxfId="842" priority="88" operator="equal">
      <formula>"패"</formula>
    </cfRule>
  </conditionalFormatting>
  <conditionalFormatting sqref="N87">
    <cfRule type="cellIs" dxfId="841" priority="87" operator="equal">
      <formula>"승"</formula>
    </cfRule>
    <cfRule type="cellIs" dxfId="840" priority="86" operator="equal">
      <formula>"패"</formula>
    </cfRule>
  </conditionalFormatting>
  <conditionalFormatting sqref="N90">
    <cfRule type="cellIs" dxfId="839" priority="85" operator="equal">
      <formula>"승"</formula>
    </cfRule>
    <cfRule type="cellIs" dxfId="838" priority="84" operator="equal">
      <formula>"패"</formula>
    </cfRule>
  </conditionalFormatting>
  <conditionalFormatting sqref="N95">
    <cfRule type="cellIs" dxfId="837" priority="83" operator="equal">
      <formula>"승"</formula>
    </cfRule>
    <cfRule type="cellIs" dxfId="836" priority="82" operator="equal">
      <formula>"패"</formula>
    </cfRule>
  </conditionalFormatting>
  <conditionalFormatting sqref="N98">
    <cfRule type="cellIs" dxfId="835" priority="80" operator="equal">
      <formula>"패"</formula>
    </cfRule>
    <cfRule type="cellIs" dxfId="834" priority="81" operator="equal">
      <formula>"승"</formula>
    </cfRule>
  </conditionalFormatting>
  <conditionalFormatting sqref="N103">
    <cfRule type="cellIs" dxfId="833" priority="78" operator="equal">
      <formula>"패"</formula>
    </cfRule>
    <cfRule type="cellIs" dxfId="832" priority="79" operator="equal">
      <formula>"승"</formula>
    </cfRule>
  </conditionalFormatting>
  <conditionalFormatting sqref="N106">
    <cfRule type="cellIs" dxfId="831" priority="77" operator="equal">
      <formula>"승"</formula>
    </cfRule>
    <cfRule type="cellIs" dxfId="830" priority="76" operator="equal">
      <formula>"패"</formula>
    </cfRule>
  </conditionalFormatting>
  <conditionalFormatting sqref="N111">
    <cfRule type="cellIs" dxfId="829" priority="75" operator="equal">
      <formula>"승"</formula>
    </cfRule>
    <cfRule type="cellIs" dxfId="828" priority="74" operator="equal">
      <formula>"패"</formula>
    </cfRule>
  </conditionalFormatting>
  <conditionalFormatting sqref="N114">
    <cfRule type="cellIs" dxfId="827" priority="73" operator="equal">
      <formula>"승"</formula>
    </cfRule>
    <cfRule type="cellIs" dxfId="826" priority="72" operator="equal">
      <formula>"패"</formula>
    </cfRule>
  </conditionalFormatting>
  <conditionalFormatting sqref="N119">
    <cfRule type="cellIs" dxfId="825" priority="70" operator="equal">
      <formula>"패"</formula>
    </cfRule>
    <cfRule type="cellIs" dxfId="824" priority="71" operator="equal">
      <formula>"승"</formula>
    </cfRule>
  </conditionalFormatting>
  <conditionalFormatting sqref="N122">
    <cfRule type="cellIs" dxfId="823" priority="69" operator="equal">
      <formula>"승"</formula>
    </cfRule>
    <cfRule type="cellIs" dxfId="822" priority="68" operator="equal">
      <formula>"패"</formula>
    </cfRule>
  </conditionalFormatting>
  <conditionalFormatting sqref="N127">
    <cfRule type="cellIs" dxfId="821" priority="67" operator="equal">
      <formula>"승"</formula>
    </cfRule>
    <cfRule type="cellIs" dxfId="820" priority="66" operator="equal">
      <formula>"패"</formula>
    </cfRule>
  </conditionalFormatting>
  <conditionalFormatting sqref="N130">
    <cfRule type="cellIs" dxfId="819" priority="65" operator="equal">
      <formula>"승"</formula>
    </cfRule>
    <cfRule type="cellIs" dxfId="818" priority="64" operator="equal">
      <formula>"패"</formula>
    </cfRule>
  </conditionalFormatting>
  <conditionalFormatting sqref="O6:P7">
    <cfRule type="cellIs" dxfId="817" priority="223" operator="equal">
      <formula>"BYE"</formula>
    </cfRule>
  </conditionalFormatting>
  <conditionalFormatting sqref="O10:P11">
    <cfRule type="cellIs" dxfId="816" priority="37" operator="equal">
      <formula>"BYE"</formula>
    </cfRule>
  </conditionalFormatting>
  <conditionalFormatting sqref="O14:P15">
    <cfRule type="cellIs" dxfId="815" priority="189" operator="equal">
      <formula>"BYE"</formula>
    </cfRule>
  </conditionalFormatting>
  <conditionalFormatting sqref="O18:P19">
    <cfRule type="cellIs" dxfId="814" priority="36" operator="equal">
      <formula>"BYE"</formula>
    </cfRule>
  </conditionalFormatting>
  <conditionalFormatting sqref="O22:P23">
    <cfRule type="cellIs" dxfId="813" priority="185" operator="equal">
      <formula>"BYE"</formula>
    </cfRule>
  </conditionalFormatting>
  <conditionalFormatting sqref="O26:P27">
    <cfRule type="cellIs" dxfId="812" priority="183" operator="equal">
      <formula>"BYE"</formula>
    </cfRule>
  </conditionalFormatting>
  <conditionalFormatting sqref="O30:P31">
    <cfRule type="cellIs" dxfId="811" priority="35" operator="equal">
      <formula>"BYE"</formula>
    </cfRule>
  </conditionalFormatting>
  <conditionalFormatting sqref="O34:P35">
    <cfRule type="cellIs" dxfId="810" priority="179" operator="equal">
      <formula>"BYE"</formula>
    </cfRule>
  </conditionalFormatting>
  <conditionalFormatting sqref="O38:P39">
    <cfRule type="cellIs" dxfId="809" priority="34" operator="equal">
      <formula>"BYE"</formula>
    </cfRule>
  </conditionalFormatting>
  <conditionalFormatting sqref="O42:P43">
    <cfRule type="cellIs" dxfId="808" priority="175" operator="equal">
      <formula>"BYE"</formula>
    </cfRule>
  </conditionalFormatting>
  <conditionalFormatting sqref="O46:P47">
    <cfRule type="cellIs" dxfId="807" priority="173" operator="equal">
      <formula>"BYE"</formula>
    </cfRule>
  </conditionalFormatting>
  <conditionalFormatting sqref="O50:P51">
    <cfRule type="cellIs" dxfId="806" priority="33" operator="equal">
      <formula>"BYE"</formula>
    </cfRule>
  </conditionalFormatting>
  <conditionalFormatting sqref="O54:P55">
    <cfRule type="cellIs" dxfId="805" priority="169" operator="equal">
      <formula>"BYE"</formula>
    </cfRule>
  </conditionalFormatting>
  <conditionalFormatting sqref="O58:P59">
    <cfRule type="cellIs" dxfId="804" priority="32" operator="equal">
      <formula>"BYE"</formula>
    </cfRule>
  </conditionalFormatting>
  <conditionalFormatting sqref="O62:P63">
    <cfRule type="cellIs" dxfId="803" priority="162" operator="equal">
      <formula>"BYE"</formula>
    </cfRule>
  </conditionalFormatting>
  <conditionalFormatting sqref="O66:P67">
    <cfRule type="cellIs" dxfId="802" priority="163" operator="equal">
      <formula>"BYE"</formula>
    </cfRule>
  </conditionalFormatting>
  <conditionalFormatting sqref="O70:P71">
    <cfRule type="cellIs" dxfId="801" priority="63" operator="equal">
      <formula>"BYE"</formula>
    </cfRule>
  </conditionalFormatting>
  <conditionalFormatting sqref="O74:P75">
    <cfRule type="cellIs" dxfId="800" priority="62" operator="equal">
      <formula>"BYE"</formula>
    </cfRule>
  </conditionalFormatting>
  <conditionalFormatting sqref="O78:P79">
    <cfRule type="cellIs" dxfId="799" priority="25" operator="equal">
      <formula>"BYE"</formula>
    </cfRule>
  </conditionalFormatting>
  <conditionalFormatting sqref="O82:P83">
    <cfRule type="cellIs" dxfId="798" priority="60" operator="equal">
      <formula>"BYE"</formula>
    </cfRule>
  </conditionalFormatting>
  <conditionalFormatting sqref="O86:P87">
    <cfRule type="cellIs" dxfId="797" priority="2" operator="equal">
      <formula>"BYE"</formula>
    </cfRule>
  </conditionalFormatting>
  <conditionalFormatting sqref="O90:P91">
    <cfRule type="cellIs" dxfId="796" priority="58" operator="equal">
      <formula>"BYE"</formula>
    </cfRule>
  </conditionalFormatting>
  <conditionalFormatting sqref="O94:P95">
    <cfRule type="cellIs" dxfId="795" priority="27" operator="equal">
      <formula>"BYE"</formula>
    </cfRule>
  </conditionalFormatting>
  <conditionalFormatting sqref="O98:P99">
    <cfRule type="cellIs" dxfId="794" priority="56" operator="equal">
      <formula>"BYE"</formula>
    </cfRule>
  </conditionalFormatting>
  <conditionalFormatting sqref="O102:P103">
    <cfRule type="cellIs" dxfId="793" priority="28" operator="equal">
      <formula>"BYE"</formula>
    </cfRule>
  </conditionalFormatting>
  <conditionalFormatting sqref="O106:P107">
    <cfRule type="cellIs" dxfId="792" priority="54" operator="equal">
      <formula>"BYE"</formula>
    </cfRule>
  </conditionalFormatting>
  <conditionalFormatting sqref="O110:P111">
    <cfRule type="cellIs" dxfId="791" priority="22" operator="equal">
      <formula>"BYE"</formula>
    </cfRule>
  </conditionalFormatting>
  <conditionalFormatting sqref="O114:P115">
    <cfRule type="cellIs" dxfId="790" priority="52" operator="equal">
      <formula>"BYE"</formula>
    </cfRule>
  </conditionalFormatting>
  <conditionalFormatting sqref="O118:P119">
    <cfRule type="cellIs" dxfId="789" priority="30" operator="equal">
      <formula>"BYE"</formula>
    </cfRule>
  </conditionalFormatting>
  <conditionalFormatting sqref="O122:P123">
    <cfRule type="cellIs" dxfId="788" priority="50" operator="equal">
      <formula>"BYE"</formula>
    </cfRule>
  </conditionalFormatting>
  <conditionalFormatting sqref="O126:P127">
    <cfRule type="cellIs" dxfId="787" priority="31" operator="equal">
      <formula>"BYE"</formula>
    </cfRule>
  </conditionalFormatting>
  <conditionalFormatting sqref="O130:P131">
    <cfRule type="cellIs" dxfId="786" priority="49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25" orientation="portrait" r:id="rId1"/>
  <colBreaks count="1" manualBreakCount="1">
    <brk id="90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0">
    <tabColor rgb="FFFF0000"/>
    <pageSetUpPr fitToPage="1"/>
  </sheetPr>
  <dimension ref="A1:BU88"/>
  <sheetViews>
    <sheetView showGridLines="0" view="pageBreakPreview" zoomScale="85" zoomScaleNormal="100" zoomScaleSheetLayoutView="85" workbookViewId="0">
      <selection activeCell="P24" sqref="P24"/>
    </sheetView>
  </sheetViews>
  <sheetFormatPr defaultColWidth="9" defaultRowHeight="17.399999999999999" outlineLevelCol="1"/>
  <cols>
    <col min="1" max="1" width="5" customWidth="1"/>
    <col min="2" max="2" width="8.59765625" customWidth="1"/>
    <col min="3" max="3" width="13.59765625" customWidth="1"/>
    <col min="4" max="4" width="10.09765625" customWidth="1"/>
    <col min="5" max="6" width="11.09765625" customWidth="1"/>
    <col min="7" max="8" width="9.09765625" customWidth="1"/>
    <col min="9" max="9" width="13.59765625" customWidth="1"/>
    <col min="10" max="10" width="10.59765625" customWidth="1"/>
    <col min="11" max="11" width="11.09765625" customWidth="1"/>
    <col min="12" max="12" width="13.59765625" customWidth="1"/>
    <col min="13" max="13" width="8.59765625" customWidth="1"/>
    <col min="14" max="14" width="5" customWidth="1"/>
    <col min="15" max="15" width="1.09765625" customWidth="1"/>
    <col min="16" max="16" width="6.09765625" customWidth="1"/>
    <col min="18" max="18" width="15" customWidth="1"/>
    <col min="19" max="19" width="0" hidden="1" customWidth="1"/>
    <col min="20" max="20" width="1.59765625" style="41" hidden="1" customWidth="1" outlineLevel="1"/>
    <col min="21" max="21" width="3.09765625" hidden="1" customWidth="1" outlineLevel="1"/>
    <col min="22" max="22" width="4.5" hidden="1" customWidth="1" collapsed="1"/>
    <col min="23" max="23" width="8" hidden="1" customWidth="1"/>
    <col min="24" max="26" width="4.59765625" style="1" hidden="1" customWidth="1"/>
    <col min="27" max="30" width="5" style="1" hidden="1" customWidth="1" outlineLevel="1"/>
    <col min="31" max="31" width="3.59765625" style="1" hidden="1" customWidth="1" collapsed="1"/>
    <col min="32" max="32" width="7.09765625" hidden="1" customWidth="1" outlineLevel="1"/>
    <col min="33" max="33" width="7.59765625" hidden="1" customWidth="1" collapsed="1"/>
    <col min="34" max="36" width="3.59765625" style="1" hidden="1" customWidth="1"/>
    <col min="37" max="39" width="4" style="1" hidden="1" customWidth="1" outlineLevel="1"/>
    <col min="40" max="40" width="5" style="1" hidden="1" customWidth="1" outlineLevel="1"/>
    <col min="41" max="41" width="3.59765625" style="1" hidden="1" customWidth="1" collapsed="1"/>
    <col min="42" max="42" width="7.5" hidden="1" customWidth="1" outlineLevel="1"/>
    <col min="43" max="43" width="8" hidden="1" customWidth="1" collapsed="1"/>
    <col min="44" max="44" width="4.5" hidden="1" customWidth="1"/>
    <col min="45" max="45" width="8" hidden="1" customWidth="1"/>
    <col min="46" max="48" width="4.3984375" hidden="1" customWidth="1"/>
    <col min="49" max="51" width="3.59765625" hidden="1" customWidth="1" outlineLevel="1"/>
    <col min="52" max="52" width="5" hidden="1" customWidth="1" outlineLevel="1"/>
    <col min="53" max="53" width="3.59765625" hidden="1" customWidth="1" collapsed="1"/>
    <col min="54" max="54" width="8" hidden="1" customWidth="1" outlineLevel="1"/>
    <col min="55" max="55" width="7.59765625" hidden="1" customWidth="1" collapsed="1"/>
    <col min="56" max="58" width="3.59765625" hidden="1" customWidth="1"/>
    <col min="59" max="61" width="3.59765625" hidden="1" customWidth="1" outlineLevel="1"/>
    <col min="62" max="62" width="5" hidden="1" customWidth="1" outlineLevel="1"/>
    <col min="63" max="63" width="3.59765625" hidden="1" customWidth="1" collapsed="1"/>
    <col min="64" max="64" width="7.09765625" hidden="1" customWidth="1" outlineLevel="1"/>
    <col min="65" max="65" width="7.09765625" hidden="1" customWidth="1" collapsed="1"/>
    <col min="66" max="68" width="3.59765625" hidden="1" customWidth="1"/>
    <col min="69" max="69" width="3.09765625" hidden="1" customWidth="1"/>
    <col min="70" max="70" width="9.09765625" style="1" hidden="1" customWidth="1"/>
    <col min="71" max="71" width="0" hidden="1" customWidth="1"/>
    <col min="72" max="72" width="12.59765625" hidden="1" customWidth="1"/>
  </cols>
  <sheetData>
    <row r="1" spans="1:73" ht="36" customHeight="1">
      <c r="A1" s="390" t="s">
        <v>291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238"/>
      <c r="X1"/>
      <c r="Y1"/>
      <c r="Z1"/>
      <c r="AA1"/>
      <c r="AH1" s="208" t="e">
        <f>W3</f>
        <v>#REF!</v>
      </c>
      <c r="AI1" s="200" t="s">
        <v>47</v>
      </c>
      <c r="AJ1" s="201" t="str">
        <f>IFERROR(VLOOKUP(AK1,$R$8:$U$32,4,0),"")</f>
        <v/>
      </c>
      <c r="AK1" s="202" t="str">
        <f>IFERROR(VLOOKUP("승",AE28:AF29,2,0),"")</f>
        <v/>
      </c>
      <c r="AL1" s="201" t="str">
        <f>IFERROR(VLOOKUP(AM1,$R$8:$U$32,4,0),"")</f>
        <v/>
      </c>
      <c r="AM1" s="202" t="str">
        <f>IFERROR(VLOOKUP("패",AE28:AF29,2,0),"")</f>
        <v/>
      </c>
      <c r="AN1" s="201" t="str">
        <f>IFERROR(VLOOKUP(AO1,$R$8:$U$32,4,0),"")</f>
        <v/>
      </c>
      <c r="AO1" s="202" t="str">
        <f>IFERROR(VLOOKUP("승",AE24:AF25,2,0),"")</f>
        <v/>
      </c>
      <c r="AP1" s="201" t="str">
        <f>IFERROR(VLOOKUP(AQ1,$R$8:$U$32,4,0),"")</f>
        <v/>
      </c>
      <c r="AQ1" s="202" t="str">
        <f>IFERROR(VLOOKUP("패",AE24:AF25,2,0),"")</f>
        <v/>
      </c>
    </row>
    <row r="2" spans="1:73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W2" s="1"/>
      <c r="AC2" s="184"/>
      <c r="AD2" s="184"/>
      <c r="BL2" s="1"/>
      <c r="BM2" s="1"/>
      <c r="BN2" s="1"/>
      <c r="BO2" s="1"/>
      <c r="BP2" s="1"/>
    </row>
    <row r="3" spans="1:73" s="1" customFormat="1" ht="19.2">
      <c r="A3" s="15"/>
      <c r="B3" s="393"/>
      <c r="C3" s="393"/>
      <c r="D3" s="393"/>
      <c r="E3" s="14"/>
      <c r="F3" s="14"/>
      <c r="G3" s="395"/>
      <c r="H3" s="395"/>
      <c r="I3" s="14"/>
      <c r="J3" s="14"/>
      <c r="K3" s="393"/>
      <c r="L3" s="393"/>
      <c r="M3" s="394"/>
      <c r="N3" s="6"/>
      <c r="O3"/>
      <c r="T3" s="41"/>
      <c r="W3" s="270" t="e">
        <f>#REF!</f>
        <v>#REF!</v>
      </c>
      <c r="X3" s="271"/>
      <c r="Y3" s="271"/>
      <c r="Z3" s="271"/>
      <c r="AA3" s="240"/>
      <c r="AC3" s="185"/>
      <c r="AD3" s="185"/>
      <c r="AF3"/>
      <c r="AG3"/>
    </row>
    <row r="4" spans="1:73" ht="16.5" customHeight="1">
      <c r="AP4" s="1"/>
      <c r="AQ4" s="1"/>
      <c r="BL4" s="1"/>
      <c r="BM4" s="1"/>
      <c r="BN4" s="1"/>
      <c r="BO4" s="1"/>
      <c r="BP4" s="1"/>
    </row>
    <row r="5" spans="1:73" ht="16.5" customHeight="1">
      <c r="A5" s="1" t="s">
        <v>270</v>
      </c>
      <c r="B5" s="1" t="s">
        <v>244</v>
      </c>
      <c r="C5" s="1" t="s">
        <v>269</v>
      </c>
      <c r="D5" s="1"/>
      <c r="E5" s="1"/>
      <c r="F5" s="1"/>
      <c r="I5" s="1"/>
      <c r="J5" s="1"/>
      <c r="K5" s="1"/>
      <c r="L5" s="1" t="s">
        <v>269</v>
      </c>
      <c r="M5" s="1" t="s">
        <v>244</v>
      </c>
      <c r="N5" s="1" t="s">
        <v>270</v>
      </c>
      <c r="V5" s="48" t="s">
        <v>7</v>
      </c>
      <c r="W5" s="1"/>
      <c r="AF5" s="1"/>
      <c r="AG5" s="1"/>
      <c r="AO5" s="301"/>
      <c r="AP5" s="301"/>
      <c r="AQ5" s="1"/>
      <c r="AR5" s="48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</row>
    <row r="6" spans="1:73" ht="16.5" customHeight="1">
      <c r="A6" s="386" t="s">
        <v>207</v>
      </c>
      <c r="B6" s="386" t="str">
        <f>IFERROR(VLOOKUP(A6,$P$7:R26,2,0),"")</f>
        <v>성남시</v>
      </c>
      <c r="C6" s="386" t="str">
        <f>IFERROR(VLOOKUP(A6,$P$7:$R$27,3,0),"")</f>
        <v>오선빈/이지호</v>
      </c>
      <c r="D6" s="27"/>
      <c r="L6" s="386" t="str">
        <f>IFERROR(VLOOKUP(N6,$P$7:$R$27,3,0),"")</f>
        <v>김민석/정희민</v>
      </c>
      <c r="M6" s="386" t="str">
        <f>IFERROR(VLOOKUP(N6,$P$7:R23,2,0),"")</f>
        <v>의왕시</v>
      </c>
      <c r="N6" s="386">
        <v>8</v>
      </c>
      <c r="V6" s="129" t="s">
        <v>221</v>
      </c>
      <c r="W6" s="130" t="s">
        <v>258</v>
      </c>
      <c r="X6" s="131" t="s">
        <v>262</v>
      </c>
      <c r="Y6" s="131" t="s">
        <v>247</v>
      </c>
      <c r="Z6" s="132" t="s">
        <v>268</v>
      </c>
      <c r="AA6" s="131" t="s">
        <v>262</v>
      </c>
      <c r="AB6" s="131" t="s">
        <v>247</v>
      </c>
      <c r="AC6" s="132" t="s">
        <v>268</v>
      </c>
      <c r="AD6" s="131" t="s">
        <v>259</v>
      </c>
      <c r="AE6" s="131" t="s">
        <v>276</v>
      </c>
      <c r="AF6" s="133"/>
      <c r="AG6" s="134" t="s">
        <v>258</v>
      </c>
      <c r="AH6" s="131" t="s">
        <v>262</v>
      </c>
      <c r="AI6" s="131" t="s">
        <v>247</v>
      </c>
      <c r="AJ6" s="132" t="s">
        <v>268</v>
      </c>
      <c r="AK6" s="131" t="s">
        <v>262</v>
      </c>
      <c r="AL6" s="131" t="s">
        <v>247</v>
      </c>
      <c r="AM6" s="132" t="s">
        <v>268</v>
      </c>
      <c r="AN6" s="131" t="s">
        <v>259</v>
      </c>
      <c r="AO6" s="131" t="s">
        <v>276</v>
      </c>
      <c r="AP6" s="133"/>
      <c r="AQ6" s="1"/>
      <c r="AR6" s="135" t="s">
        <v>221</v>
      </c>
      <c r="AS6" s="136" t="s">
        <v>258</v>
      </c>
      <c r="AT6" s="131" t="s">
        <v>262</v>
      </c>
      <c r="AU6" s="131" t="s">
        <v>247</v>
      </c>
      <c r="AV6" s="132" t="s">
        <v>268</v>
      </c>
      <c r="AW6" s="131" t="s">
        <v>262</v>
      </c>
      <c r="AX6" s="131" t="s">
        <v>247</v>
      </c>
      <c r="AY6" s="132" t="s">
        <v>268</v>
      </c>
      <c r="AZ6" s="131" t="s">
        <v>259</v>
      </c>
      <c r="BA6" s="131" t="s">
        <v>276</v>
      </c>
      <c r="BB6" s="137"/>
      <c r="BC6" s="138" t="s">
        <v>258</v>
      </c>
      <c r="BD6" s="131" t="s">
        <v>262</v>
      </c>
      <c r="BE6" s="131" t="s">
        <v>247</v>
      </c>
      <c r="BF6" s="132" t="s">
        <v>268</v>
      </c>
      <c r="BG6" s="131" t="s">
        <v>262</v>
      </c>
      <c r="BH6" s="131" t="s">
        <v>247</v>
      </c>
      <c r="BI6" s="132" t="s">
        <v>268</v>
      </c>
      <c r="BJ6" s="131" t="s">
        <v>259</v>
      </c>
      <c r="BK6" s="131" t="s">
        <v>276</v>
      </c>
      <c r="BL6" s="137"/>
      <c r="BM6" s="65"/>
      <c r="BN6" s="1"/>
      <c r="BO6" s="1"/>
      <c r="BP6" s="1"/>
    </row>
    <row r="7" spans="1:73" ht="16.5" customHeight="1">
      <c r="A7" s="385"/>
      <c r="B7" s="385"/>
      <c r="C7" s="385"/>
      <c r="D7" s="61"/>
      <c r="K7" s="69"/>
      <c r="L7" s="385"/>
      <c r="M7" s="385"/>
      <c r="N7" s="385"/>
      <c r="P7" s="338" t="s">
        <v>221</v>
      </c>
      <c r="Q7" s="339" t="s">
        <v>249</v>
      </c>
      <c r="R7" s="343" t="s">
        <v>238</v>
      </c>
      <c r="S7" s="349" t="s">
        <v>239</v>
      </c>
      <c r="V7" s="139" t="str">
        <f>A6</f>
        <v>시드</v>
      </c>
      <c r="W7" s="43" t="str">
        <f>IFERROR(C6,"")</f>
        <v>오선빈/이지호</v>
      </c>
      <c r="X7" s="177">
        <v>21</v>
      </c>
      <c r="Y7" s="177">
        <v>21</v>
      </c>
      <c r="Z7" s="177">
        <v>21</v>
      </c>
      <c r="AA7" s="140" t="str">
        <f>IF(X7=0,"",IF(X7&lt;X8,"패","승"))</f>
        <v>승</v>
      </c>
      <c r="AB7" s="140" t="str">
        <f>IF(Y7=0,"",IF(Y7&lt;Y8,"패","승"))</f>
        <v>승</v>
      </c>
      <c r="AC7" s="140" t="str">
        <f>IF(Z7=0,"",IF(Z7&lt;Z8,"패","승"))</f>
        <v>승</v>
      </c>
      <c r="AD7" s="141">
        <f>COUNTIF(AA7:AC7,"승")</f>
        <v>3</v>
      </c>
      <c r="AE7" s="142" t="str">
        <f>IF(COUNTA(X7:Z7)=0,"",IF(AD7=0,"패",IF(AD7&lt;AD8,"패","승")))</f>
        <v>승</v>
      </c>
      <c r="AF7" s="143" t="str">
        <f t="shared" ref="AF7:AF14" si="0">W7</f>
        <v>오선빈/이지호</v>
      </c>
      <c r="AG7" s="499" t="str">
        <f>IFERROR(VLOOKUP("승",AE7:AF8,2,0),"")</f>
        <v>오선빈/이지호</v>
      </c>
      <c r="AH7" s="501" t="e">
        <f>#REF!</f>
        <v>#REF!</v>
      </c>
      <c r="AI7" s="501" t="e">
        <f>#REF!</f>
        <v>#REF!</v>
      </c>
      <c r="AJ7" s="501" t="e">
        <f>#REF!</f>
        <v>#REF!</v>
      </c>
      <c r="AK7" s="503" t="e">
        <f>IF(AH7=0,"",IF(AH7&lt;AH9,"패","승"))</f>
        <v>#REF!</v>
      </c>
      <c r="AL7" s="503" t="e">
        <f>IF(AI7=0,"",IF(AI7&lt;AI9,"패","승"))</f>
        <v>#REF!</v>
      </c>
      <c r="AM7" s="518" t="e">
        <f>IF(AJ7=0,"",IF(AJ7&lt;AJ9,"패","승"))</f>
        <v>#REF!</v>
      </c>
      <c r="AN7" s="520">
        <f>COUNTIF(AK7:AM8,"승")</f>
        <v>0</v>
      </c>
      <c r="AO7" s="430" t="str">
        <f>IF(COUNTA(AH7:AJ8)=0,"",IF(AN7=0,"패",IF(AN7&lt;AN9,"패","승")))</f>
        <v>패</v>
      </c>
      <c r="AP7" s="522" t="str">
        <f>AG7</f>
        <v>오선빈/이지호</v>
      </c>
      <c r="AQ7" s="1"/>
      <c r="AR7" s="144">
        <f>N6</f>
        <v>8</v>
      </c>
      <c r="AS7" s="145" t="str">
        <f>L6</f>
        <v>김민석/정희민</v>
      </c>
      <c r="AT7" s="180">
        <v>21</v>
      </c>
      <c r="AU7" s="180">
        <v>21</v>
      </c>
      <c r="AV7" s="180">
        <v>21</v>
      </c>
      <c r="AW7" s="146" t="str">
        <f>IF(AT7=0,"",IF(AT7&lt;AT8,"패","승"))</f>
        <v>승</v>
      </c>
      <c r="AX7" s="146" t="str">
        <f>IF(AU7=0,"",IF(AU7&lt;AU8,"패","승"))</f>
        <v>승</v>
      </c>
      <c r="AY7" s="146" t="str">
        <f>IF(AV7=0,"",IF(AV7&lt;AV8,"패","승"))</f>
        <v>승</v>
      </c>
      <c r="AZ7" s="147">
        <f>COUNTIF(AW7:AY7,"승")</f>
        <v>3</v>
      </c>
      <c r="BA7" s="142" t="str">
        <f>IF(COUNTA(AT7:AV7)=0,"",IF(AZ7=0,"패",IF(AZ7&lt;AZ8,"패","승")))</f>
        <v>승</v>
      </c>
      <c r="BB7" s="148" t="str">
        <f>AS7</f>
        <v>김민석/정희민</v>
      </c>
      <c r="BC7" s="523" t="str">
        <f>IFERROR(VLOOKUP("승",BA7:BB8,2,0),"")</f>
        <v>김민석/정희민</v>
      </c>
      <c r="BD7" s="501" t="e">
        <f>#REF!</f>
        <v>#REF!</v>
      </c>
      <c r="BE7" s="501" t="e">
        <f>#REF!</f>
        <v>#REF!</v>
      </c>
      <c r="BF7" s="501" t="e">
        <f>#REF!</f>
        <v>#REF!</v>
      </c>
      <c r="BG7" s="516" t="e">
        <f>IF(BD7=0,"",IF(BD7&lt;BD9,"패","승"))</f>
        <v>#REF!</v>
      </c>
      <c r="BH7" s="516" t="e">
        <f>IF(BE7=0,"",IF(BE7&lt;BE9,"패","승"))</f>
        <v>#REF!</v>
      </c>
      <c r="BI7" s="516" t="e">
        <f>IF(BF7=0,"",IF(BF7&lt;BF9,"패","승"))</f>
        <v>#REF!</v>
      </c>
      <c r="BJ7" s="506">
        <f>COUNTIF(BG7:BI8,"승")</f>
        <v>0</v>
      </c>
      <c r="BK7" s="508" t="str">
        <f>IF(COUNTA(BD7:BF8)=0,"",IF(BJ7=0,"패",IF(BJ7&lt;BJ9,"패","승")))</f>
        <v>패</v>
      </c>
      <c r="BL7" s="510" t="str">
        <f>BC7</f>
        <v>김민석/정희민</v>
      </c>
      <c r="BM7" s="65"/>
      <c r="BN7" s="1"/>
      <c r="BO7" s="1"/>
      <c r="BP7" s="1"/>
      <c r="BR7" s="8" t="str">
        <f>W7</f>
        <v>오선빈/이지호</v>
      </c>
      <c r="BT7" s="308" t="str">
        <f>W7&amp;W8</f>
        <v>오선빈/이지호서영철/최호성</v>
      </c>
    </row>
    <row r="8" spans="1:73" ht="14.25" customHeight="1">
      <c r="A8" s="407"/>
      <c r="B8" s="407"/>
      <c r="C8" s="407"/>
      <c r="D8" s="29"/>
      <c r="K8" s="406"/>
      <c r="L8" s="407"/>
      <c r="M8" s="407"/>
      <c r="N8" s="407"/>
      <c r="P8" s="340">
        <v>4</v>
      </c>
      <c r="Q8" s="357" t="s">
        <v>150</v>
      </c>
      <c r="R8" s="352" t="s">
        <v>80</v>
      </c>
      <c r="S8" s="350"/>
      <c r="T8" s="41" t="str">
        <f>Q19</f>
        <v>이천시</v>
      </c>
      <c r="V8" s="149">
        <f>A10</f>
        <v>1</v>
      </c>
      <c r="W8" s="150" t="str">
        <f>C10</f>
        <v>서영철/최호성</v>
      </c>
      <c r="X8" s="178">
        <v>0</v>
      </c>
      <c r="Y8" s="178">
        <v>0</v>
      </c>
      <c r="Z8" s="178">
        <v>0</v>
      </c>
      <c r="AA8" s="151" t="str">
        <f>IF(X8=0,"",IF(X7&gt;X8,"패","승"))</f>
        <v/>
      </c>
      <c r="AB8" s="151" t="str">
        <f>IF(Y8=0,"",IF(Y7&gt;Y8,"패","승"))</f>
        <v/>
      </c>
      <c r="AC8" s="151" t="str">
        <f>IF(Z8=0,"",IF(Z7&gt;Z8,"패","승"))</f>
        <v/>
      </c>
      <c r="AD8" s="152">
        <f t="shared" ref="AD8:AD14" si="1">COUNTIF(AA8:AC8,"승")</f>
        <v>0</v>
      </c>
      <c r="AE8" s="151" t="str">
        <f>IF(COUNTA(X7:Z7)=0,"",IF(AD8=0,"패",IF(AD7&gt;AD8,"패","승")))</f>
        <v>패</v>
      </c>
      <c r="AF8" s="153" t="str">
        <f t="shared" si="0"/>
        <v>서영철/최호성</v>
      </c>
      <c r="AG8" s="500"/>
      <c r="AH8" s="502" t="e">
        <v>#N/A</v>
      </c>
      <c r="AI8" s="502" t="e">
        <v>#N/A</v>
      </c>
      <c r="AJ8" s="502" t="e">
        <v>#N/A</v>
      </c>
      <c r="AK8" s="504"/>
      <c r="AL8" s="504"/>
      <c r="AM8" s="519"/>
      <c r="AN8" s="521">
        <f>COUNTIF(AH8:AM8,"승")</f>
        <v>0</v>
      </c>
      <c r="AO8" s="431" t="str">
        <f>IF(COUNTA(AH7:AJ7)=0,"",IF(AN8=0,"패",IF(AN7&gt;AN8,"패","승")))</f>
        <v>패</v>
      </c>
      <c r="AP8" s="505"/>
      <c r="AQ8" s="1"/>
      <c r="AR8" s="154">
        <f>N10</f>
        <v>9</v>
      </c>
      <c r="AS8" s="155" t="str">
        <f>L10</f>
        <v>김관일/양유안</v>
      </c>
      <c r="AT8" s="181">
        <v>0</v>
      </c>
      <c r="AU8" s="181">
        <v>0</v>
      </c>
      <c r="AV8" s="181">
        <v>0</v>
      </c>
      <c r="AW8" s="156" t="str">
        <f>IF(AT8=0,"",IF(AT7&gt;AT8,"패","승"))</f>
        <v/>
      </c>
      <c r="AX8" s="156" t="str">
        <f>IF(AU8=0,"",IF(AU7&gt;AU8,"패","승"))</f>
        <v/>
      </c>
      <c r="AY8" s="156" t="str">
        <f>IF(AV8=0,"",IF(AV7&gt;AV8,"패","승"))</f>
        <v/>
      </c>
      <c r="AZ8" s="157">
        <f t="shared" ref="AZ8:AZ14" si="2">COUNTIF(AW8:AY8,"승")</f>
        <v>0</v>
      </c>
      <c r="BA8" s="151" t="str">
        <f>IF(COUNTA(AT7:AV7)=0,"",IF(AZ8=0,"패",IF(AZ7&gt;AZ8,"패","승")))</f>
        <v>패</v>
      </c>
      <c r="BB8" s="158" t="str">
        <f t="shared" ref="BB8:BB14" si="3">AS8</f>
        <v>김관일/양유안</v>
      </c>
      <c r="BC8" s="524"/>
      <c r="BD8" s="502" t="e">
        <v>#N/A</v>
      </c>
      <c r="BE8" s="502" t="e">
        <v>#N/A</v>
      </c>
      <c r="BF8" s="502" t="e">
        <v>#N/A</v>
      </c>
      <c r="BG8" s="517"/>
      <c r="BH8" s="517"/>
      <c r="BI8" s="517"/>
      <c r="BJ8" s="507">
        <f t="shared" ref="BJ8:BJ14" si="4">COUNTIF(BG8:BI8,"승")</f>
        <v>0</v>
      </c>
      <c r="BK8" s="509" t="str">
        <f>IF(COUNTA(BD7:BF7)=0,"",IF(BJ8=0,"패",IF(BJ7&gt;BJ8,"패","승")))</f>
        <v>패</v>
      </c>
      <c r="BL8" s="511"/>
      <c r="BM8" s="65"/>
      <c r="BN8" s="1"/>
      <c r="BO8" s="1"/>
      <c r="BP8" s="1"/>
      <c r="BR8" s="8" t="str">
        <f t="shared" ref="BR8:BR31" si="5">W8</f>
        <v>서영철/최호성</v>
      </c>
      <c r="BT8" s="309" t="str">
        <f>W8&amp;W7</f>
        <v>서영철/최호성오선빈/이지호</v>
      </c>
      <c r="BU8">
        <v>1</v>
      </c>
    </row>
    <row r="9" spans="1:73" ht="14.25" customHeight="1">
      <c r="A9" s="408"/>
      <c r="B9" s="408"/>
      <c r="C9" s="408"/>
      <c r="D9" s="29"/>
      <c r="E9" s="116"/>
      <c r="J9" s="68"/>
      <c r="K9" s="406"/>
      <c r="L9" s="408"/>
      <c r="M9" s="408"/>
      <c r="N9" s="408"/>
      <c r="P9" s="340">
        <v>2</v>
      </c>
      <c r="Q9" s="335" t="s">
        <v>150</v>
      </c>
      <c r="R9" s="352" t="s">
        <v>61</v>
      </c>
      <c r="S9" s="350"/>
      <c r="T9" s="41" t="str">
        <f>Q11</f>
        <v>동두천시</v>
      </c>
      <c r="V9" s="160">
        <f>A14</f>
        <v>2</v>
      </c>
      <c r="W9" s="161" t="str">
        <f>C14</f>
        <v>김태훈/홍순재</v>
      </c>
      <c r="X9" s="177">
        <v>21</v>
      </c>
      <c r="Y9" s="177">
        <v>21</v>
      </c>
      <c r="Z9" s="177">
        <v>21</v>
      </c>
      <c r="AA9" s="140" t="str">
        <f>IF(X9=0,"",IF(X9&lt;X10,"패","승"))</f>
        <v>승</v>
      </c>
      <c r="AB9" s="140" t="str">
        <f>IF(Y9=0,"",IF(Y9&lt;Y10,"패","승"))</f>
        <v>승</v>
      </c>
      <c r="AC9" s="140" t="str">
        <f>IF(Z9=0,"",IF(Z9&lt;Z10,"패","승"))</f>
        <v>승</v>
      </c>
      <c r="AD9" s="162">
        <f t="shared" si="1"/>
        <v>3</v>
      </c>
      <c r="AE9" s="142" t="str">
        <f>IF(COUNTA(X9:Z9)=0,"",IF(AD9=0,"패",IF(AD9&lt;AD10,"패","승")))</f>
        <v>승</v>
      </c>
      <c r="AF9" s="163" t="str">
        <f t="shared" si="0"/>
        <v>김태훈/홍순재</v>
      </c>
      <c r="AG9" s="512" t="str">
        <f>IFERROR(VLOOKUP("승",AE9:AF10,2,0),"")</f>
        <v>김태훈/홍순재</v>
      </c>
      <c r="AH9" s="514" t="e">
        <f>#REF!</f>
        <v>#REF!</v>
      </c>
      <c r="AI9" s="514" t="e">
        <f>#REF!</f>
        <v>#REF!</v>
      </c>
      <c r="AJ9" s="514" t="e">
        <f>#REF!</f>
        <v>#REF!</v>
      </c>
      <c r="AK9" s="530" t="e">
        <f>IF(AH9=0,"",IF(AH7&gt;AH9,"패","승"))</f>
        <v>#REF!</v>
      </c>
      <c r="AL9" s="530" t="e">
        <f>IF(AI9=0,"",IF(AI7&gt;AI9,"패","승"))</f>
        <v>#REF!</v>
      </c>
      <c r="AM9" s="532" t="e">
        <f>IF(AJ9=0,"",IF(AJ7&gt;AJ9,"패","승"))</f>
        <v>#REF!</v>
      </c>
      <c r="AN9" s="534">
        <f>COUNTIF(AK9:AM10,"승")</f>
        <v>0</v>
      </c>
      <c r="AO9" s="438" t="str">
        <f>IF(COUNTA(AH7:AJ8)=0,"",IF(AN9=0,"패",IF(AN7&gt;AN9,"패","승")))</f>
        <v>패</v>
      </c>
      <c r="AP9" s="505" t="str">
        <f>AG9</f>
        <v>김태훈/홍순재</v>
      </c>
      <c r="AQ9" s="65"/>
      <c r="AR9" s="144">
        <f>N14</f>
        <v>10</v>
      </c>
      <c r="AS9" s="145" t="str">
        <f>L14</f>
        <v>이호준/임선진</v>
      </c>
      <c r="AT9" s="180">
        <v>21</v>
      </c>
      <c r="AU9" s="180">
        <v>21</v>
      </c>
      <c r="AV9" s="180">
        <v>21</v>
      </c>
      <c r="AW9" s="146" t="str">
        <f>IF(AT9=0,"",IF(AT9&lt;AT10,"패","승"))</f>
        <v>승</v>
      </c>
      <c r="AX9" s="146" t="str">
        <f>IF(AU9=0,"",IF(AU9&lt;AU10,"패","승"))</f>
        <v>승</v>
      </c>
      <c r="AY9" s="146" t="str">
        <f>IF(AV9=0,"",IF(AV9&lt;AV10,"패","승"))</f>
        <v>승</v>
      </c>
      <c r="AZ9" s="147">
        <f t="shared" si="2"/>
        <v>3</v>
      </c>
      <c r="BA9" s="142" t="str">
        <f>IF(COUNTA(AT9:AV9)=0,"",IF(AZ9=0,"패",IF(AZ9&lt;AZ10,"패","승")))</f>
        <v>승</v>
      </c>
      <c r="BB9" s="148" t="str">
        <f t="shared" si="3"/>
        <v>이호준/임선진</v>
      </c>
      <c r="BC9" s="524" t="str">
        <f>IFERROR(VLOOKUP("승",BA9:BB10,2,0),"")</f>
        <v>이호준/임선진</v>
      </c>
      <c r="BD9" s="514" t="e">
        <f>#REF!</f>
        <v>#REF!</v>
      </c>
      <c r="BE9" s="514" t="e">
        <f>#REF!</f>
        <v>#REF!</v>
      </c>
      <c r="BF9" s="514" t="e">
        <f>#REF!</f>
        <v>#REF!</v>
      </c>
      <c r="BG9" s="517" t="e">
        <f>IF(BD9=0,"",IF(BD7&gt;BD9,"패","승"))</f>
        <v>#REF!</v>
      </c>
      <c r="BH9" s="517" t="e">
        <f>IF(BE9=0,"",IF(BE7&gt;BE9,"패","승"))</f>
        <v>#REF!</v>
      </c>
      <c r="BI9" s="517" t="e">
        <f>IF(BF9=0,"",IF(BF7&gt;BF9,"패","승"))</f>
        <v>#REF!</v>
      </c>
      <c r="BJ9" s="507">
        <f>COUNTIF(BG9:BI10,"승")</f>
        <v>0</v>
      </c>
      <c r="BK9" s="509" t="str">
        <f>IF(COUNTA(BD7:BF8)=0,"",IF(BJ9=0,"패",IF(BJ7&gt;BJ9,"패","승")))</f>
        <v>패</v>
      </c>
      <c r="BL9" s="510" t="str">
        <f>BC9</f>
        <v>이호준/임선진</v>
      </c>
      <c r="BM9" s="65"/>
      <c r="BN9" s="1"/>
      <c r="BO9" s="1"/>
      <c r="BP9" s="1"/>
      <c r="BR9" s="8" t="str">
        <f t="shared" si="5"/>
        <v>김태훈/홍순재</v>
      </c>
      <c r="BT9" s="310" t="str">
        <f>W9&amp;W10</f>
        <v>김태훈/홍순재고종욱/구봉석</v>
      </c>
      <c r="BU9">
        <v>2</v>
      </c>
    </row>
    <row r="10" spans="1:73" ht="16.5" customHeight="1">
      <c r="A10" s="386">
        <v>1</v>
      </c>
      <c r="B10" s="386" t="str">
        <f>IFERROR(VLOOKUP(A10,$P$7:R30,2,0),"")</f>
        <v>동두천시</v>
      </c>
      <c r="C10" s="386" t="str">
        <f>IFERROR(VLOOKUP(A10,$P$7:$R$27,3,0),"")</f>
        <v>서영철/최호성</v>
      </c>
      <c r="D10" s="62"/>
      <c r="E10" s="29"/>
      <c r="J10" s="28"/>
      <c r="K10" s="70"/>
      <c r="L10" s="386" t="str">
        <f>IFERROR(VLOOKUP(N10,$P$7:$R$27,3,0),"")</f>
        <v>김관일/양유안</v>
      </c>
      <c r="M10" s="386" t="str">
        <f>IFERROR(VLOOKUP(N10,$P$7:R27,2,0),"")</f>
        <v>양주시</v>
      </c>
      <c r="N10" s="386">
        <v>9</v>
      </c>
      <c r="P10" s="340">
        <v>1</v>
      </c>
      <c r="Q10" s="335" t="s">
        <v>69</v>
      </c>
      <c r="R10" s="352" t="s">
        <v>66</v>
      </c>
      <c r="S10" s="350"/>
      <c r="T10" s="41" t="str">
        <f>Q12</f>
        <v>부천시</v>
      </c>
      <c r="V10" s="164">
        <f>A18</f>
        <v>3</v>
      </c>
      <c r="W10" s="165" t="str">
        <f>C18</f>
        <v>고종욱/구봉석</v>
      </c>
      <c r="X10" s="178">
        <v>0</v>
      </c>
      <c r="Y10" s="178">
        <v>0</v>
      </c>
      <c r="Z10" s="178">
        <v>0</v>
      </c>
      <c r="AA10" s="151" t="str">
        <f>IF(X10=0,"",IF(X9&gt;X10,"패","승"))</f>
        <v/>
      </c>
      <c r="AB10" s="151" t="str">
        <f>IF(Y10=0,"",IF(Y9&gt;Y10,"패","승"))</f>
        <v/>
      </c>
      <c r="AC10" s="151" t="str">
        <f>IF(Z10=0,"",IF(Z9&gt;Z10,"패","승"))</f>
        <v/>
      </c>
      <c r="AD10" s="152">
        <f t="shared" si="1"/>
        <v>0</v>
      </c>
      <c r="AE10" s="151" t="str">
        <f>IF(COUNTA(X9:Z9)=0,"",IF(AD10=0,"패",IF(AD9&gt;AD10,"패","승")))</f>
        <v>패</v>
      </c>
      <c r="AF10" s="153" t="str">
        <f t="shared" si="0"/>
        <v>고종욱/구봉석</v>
      </c>
      <c r="AG10" s="513"/>
      <c r="AH10" s="515" t="e">
        <v>#N/A</v>
      </c>
      <c r="AI10" s="515" t="e">
        <v>#N/A</v>
      </c>
      <c r="AJ10" s="515" t="e">
        <v>#N/A</v>
      </c>
      <c r="AK10" s="531"/>
      <c r="AL10" s="531"/>
      <c r="AM10" s="533"/>
      <c r="AN10" s="535">
        <f>COUNTIF(AH10:AM10,"승")</f>
        <v>0</v>
      </c>
      <c r="AO10" s="439" t="str">
        <f t="shared" ref="AO10:AO14" si="6">IF(COUNTA(AH9:AJ9)=0,"",IF(AN10=0,"패",IF(AN9&gt;AN10,"패","승")))</f>
        <v>패</v>
      </c>
      <c r="AP10" s="505"/>
      <c r="AQ10" s="65"/>
      <c r="AR10" s="154">
        <f>N18</f>
        <v>11</v>
      </c>
      <c r="AS10" s="155" t="str">
        <f>L18</f>
        <v>김영우/홍주성</v>
      </c>
      <c r="AT10" s="181">
        <v>0</v>
      </c>
      <c r="AU10" s="181">
        <v>0</v>
      </c>
      <c r="AV10" s="181">
        <v>0</v>
      </c>
      <c r="AW10" s="156" t="str">
        <f>IF(AT10=0,"",IF(AT9&gt;AT10,"패","승"))</f>
        <v/>
      </c>
      <c r="AX10" s="156" t="str">
        <f>IF(AU10=0,"",IF(AU9&gt;AU10,"패","승"))</f>
        <v/>
      </c>
      <c r="AY10" s="156" t="str">
        <f>IF(AV10=0,"",IF(AV9&gt;AV10,"패","승"))</f>
        <v/>
      </c>
      <c r="AZ10" s="157">
        <f t="shared" si="2"/>
        <v>0</v>
      </c>
      <c r="BA10" s="151" t="str">
        <f>IF(COUNTA(AT9:AV9)=0,"",IF(AZ10=0,"패",IF(AZ9&gt;AZ10,"패","승")))</f>
        <v>패</v>
      </c>
      <c r="BB10" s="158" t="str">
        <f t="shared" si="3"/>
        <v>김영우/홍주성</v>
      </c>
      <c r="BC10" s="529"/>
      <c r="BD10" s="515" t="e">
        <v>#N/A</v>
      </c>
      <c r="BE10" s="515" t="e">
        <v>#N/A</v>
      </c>
      <c r="BF10" s="515" t="e">
        <v>#N/A</v>
      </c>
      <c r="BG10" s="526"/>
      <c r="BH10" s="526"/>
      <c r="BI10" s="526"/>
      <c r="BJ10" s="527">
        <f t="shared" si="4"/>
        <v>0</v>
      </c>
      <c r="BK10" s="528" t="str">
        <f>IF(COUNTA(BD9:BF9)=0,"",IF(BJ10=0,"패",IF(BJ9&gt;BJ10,"패","승")))</f>
        <v>패</v>
      </c>
      <c r="BL10" s="511"/>
      <c r="BM10" s="65"/>
      <c r="BN10" s="1"/>
      <c r="BO10" s="1"/>
      <c r="BP10" s="1"/>
      <c r="BR10" s="8" t="str">
        <f t="shared" si="5"/>
        <v>고종욱/구봉석</v>
      </c>
      <c r="BT10" s="309" t="str">
        <f>W10&amp;W9</f>
        <v>고종욱/구봉석김태훈/홍순재</v>
      </c>
      <c r="BU10">
        <v>3</v>
      </c>
    </row>
    <row r="11" spans="1:73" ht="16.5" customHeight="1">
      <c r="A11" s="385"/>
      <c r="B11" s="385"/>
      <c r="C11" s="385"/>
      <c r="D11" s="35"/>
      <c r="E11" s="29"/>
      <c r="J11" s="28"/>
      <c r="L11" s="385"/>
      <c r="M11" s="385"/>
      <c r="N11" s="385"/>
      <c r="P11" s="340">
        <v>5</v>
      </c>
      <c r="Q11" s="335" t="s">
        <v>69</v>
      </c>
      <c r="R11" s="352" t="s">
        <v>81</v>
      </c>
      <c r="S11" s="350"/>
      <c r="T11" s="41" t="str">
        <f>Q20</f>
        <v>파주시</v>
      </c>
      <c r="V11" s="160">
        <f>A22</f>
        <v>4</v>
      </c>
      <c r="W11" s="161" t="str">
        <f>C22</f>
        <v>감재일/임충호</v>
      </c>
      <c r="X11" s="177" t="e">
        <f>#REF!</f>
        <v>#REF!</v>
      </c>
      <c r="Y11" s="177" t="e">
        <f>#REF!</f>
        <v>#REF!</v>
      </c>
      <c r="Z11" s="177" t="e">
        <f>#REF!</f>
        <v>#REF!</v>
      </c>
      <c r="AA11" s="140" t="e">
        <f>IF(X11=0,"",IF(X11&lt;X12,"패","승"))</f>
        <v>#REF!</v>
      </c>
      <c r="AB11" s="140" t="e">
        <f>IF(Y11=0,"",IF(Y11&lt;Y12,"패","승"))</f>
        <v>#REF!</v>
      </c>
      <c r="AC11" s="140" t="e">
        <f>IF(Z11=0,"",IF(Z11&lt;Z12,"패","승"))</f>
        <v>#REF!</v>
      </c>
      <c r="AD11" s="162">
        <f t="shared" si="1"/>
        <v>0</v>
      </c>
      <c r="AE11" s="142" t="str">
        <f>IF(COUNTA(X11:Z11)=0,"",IF(AD11=0,"패",IF(AD11&lt;AD12,"패","승")))</f>
        <v>패</v>
      </c>
      <c r="AF11" s="163" t="str">
        <f t="shared" si="0"/>
        <v>감재일/임충호</v>
      </c>
      <c r="AG11" s="542" t="str">
        <f>IFERROR(VLOOKUP("승",AE11:AF12,2,0),"")</f>
        <v/>
      </c>
      <c r="AH11" s="501" t="e">
        <f>#REF!</f>
        <v>#REF!</v>
      </c>
      <c r="AI11" s="501" t="e">
        <f>#REF!</f>
        <v>#REF!</v>
      </c>
      <c r="AJ11" s="501" t="e">
        <f>#REF!</f>
        <v>#REF!</v>
      </c>
      <c r="AK11" s="525" t="e">
        <f>IF(AH11=0,"",IF(AH11&lt;AH13,"패","승"))</f>
        <v>#REF!</v>
      </c>
      <c r="AL11" s="525" t="e">
        <f>IF(AI11=0,"",IF(AI11&lt;AI13,"패","승"))</f>
        <v>#REF!</v>
      </c>
      <c r="AM11" s="538" t="e">
        <f>IF(AJ11=0,"",IF(AJ11&lt;AJ13,"패","승"))</f>
        <v>#REF!</v>
      </c>
      <c r="AN11" s="539">
        <f>COUNTIF(AK11:AM12,"승")</f>
        <v>0</v>
      </c>
      <c r="AO11" s="430" t="str">
        <f>IF(COUNTA(AH11:AJ12)=0,"",IF(AN11=0,"패",IF(AN11&lt;AN13,"패","승")))</f>
        <v>패</v>
      </c>
      <c r="AP11" s="505" t="str">
        <f>AG11</f>
        <v/>
      </c>
      <c r="AQ11" s="65"/>
      <c r="AR11" s="144">
        <f>N22</f>
        <v>12</v>
      </c>
      <c r="AS11" s="145" t="str">
        <f>L22</f>
        <v>강구민/강석준</v>
      </c>
      <c r="AT11" s="180">
        <v>21</v>
      </c>
      <c r="AU11" s="180">
        <v>21</v>
      </c>
      <c r="AV11" s="180">
        <v>21</v>
      </c>
      <c r="AW11" s="146" t="str">
        <f>IF(AT11=0,"",IF(AT11&lt;AT12,"패","승"))</f>
        <v>승</v>
      </c>
      <c r="AX11" s="146" t="str">
        <f>IF(AU11=0,"",IF(AU11&lt;AU12,"패","승"))</f>
        <v>승</v>
      </c>
      <c r="AY11" s="146" t="str">
        <f>IF(AV11=0,"",IF(AV11&lt;AV12,"패","승"))</f>
        <v>승</v>
      </c>
      <c r="AZ11" s="147">
        <f t="shared" si="2"/>
        <v>3</v>
      </c>
      <c r="BA11" s="142" t="str">
        <f>IF(COUNTA(AT11:AV11)=0,"",IF(AZ11=0,"패",IF(AZ11&lt;AZ12,"패","승")))</f>
        <v>승</v>
      </c>
      <c r="BB11" s="148" t="str">
        <f t="shared" si="3"/>
        <v>강구민/강석준</v>
      </c>
      <c r="BC11" s="540" t="str">
        <f>IFERROR(VLOOKUP("승",BA11:BB12,2,0),"")</f>
        <v>강구민/강석준</v>
      </c>
      <c r="BD11" s="501" t="e">
        <f>#REF!</f>
        <v>#REF!</v>
      </c>
      <c r="BE11" s="501" t="e">
        <f>#REF!</f>
        <v>#REF!</v>
      </c>
      <c r="BF11" s="501" t="e">
        <f>#REF!</f>
        <v>#REF!</v>
      </c>
      <c r="BG11" s="536" t="e">
        <f>IF(BD11=0,"",IF(BD11&lt;BD13,"패","승"))</f>
        <v>#REF!</v>
      </c>
      <c r="BH11" s="536" t="e">
        <f>IF(BE11=0,"",IF(BE11&lt;BE13,"패","승"))</f>
        <v>#REF!</v>
      </c>
      <c r="BI11" s="536" t="e">
        <f>IF(BF11=0,"",IF(BF11&lt;BF13,"패","승"))</f>
        <v>#REF!</v>
      </c>
      <c r="BJ11" s="535">
        <f>COUNTIF(BG11:BI12,"승")</f>
        <v>0</v>
      </c>
      <c r="BK11" s="430" t="str">
        <f>IF(COUNTA(BD11:BF12)=0,"",IF(BJ11=0,"패",IF(BJ11&lt;BJ13,"패","승")))</f>
        <v>패</v>
      </c>
      <c r="BL11" s="510" t="str">
        <f>BC11</f>
        <v>강구민/강석준</v>
      </c>
      <c r="BM11" s="65"/>
      <c r="BN11" s="1"/>
      <c r="BO11" s="1"/>
      <c r="BP11" s="1"/>
      <c r="BR11" s="8" t="str">
        <f t="shared" si="5"/>
        <v>감재일/임충호</v>
      </c>
      <c r="BT11" s="310" t="str">
        <f>W11&amp;W12</f>
        <v>감재일/임충호이국재/홍순협</v>
      </c>
      <c r="BU11">
        <v>4</v>
      </c>
    </row>
    <row r="12" spans="1:73" ht="12.75" customHeight="1">
      <c r="A12" s="1"/>
      <c r="B12" s="1"/>
      <c r="C12" s="123"/>
      <c r="D12" s="124"/>
      <c r="E12" s="414"/>
      <c r="F12" s="126"/>
      <c r="J12" s="415"/>
      <c r="L12" s="32"/>
      <c r="M12" s="1"/>
      <c r="N12" s="1"/>
      <c r="P12" s="340">
        <v>15</v>
      </c>
      <c r="Q12" s="335" t="s">
        <v>210</v>
      </c>
      <c r="R12" s="352" t="s">
        <v>49</v>
      </c>
      <c r="S12" s="350"/>
      <c r="T12" s="41" t="str">
        <f>Q21</f>
        <v>포천시</v>
      </c>
      <c r="V12" s="164">
        <f>A26</f>
        <v>5</v>
      </c>
      <c r="W12" s="165" t="str">
        <f>C26</f>
        <v>이국재/홍순협</v>
      </c>
      <c r="X12" s="178" t="e">
        <f>#REF!</f>
        <v>#REF!</v>
      </c>
      <c r="Y12" s="178" t="e">
        <f>#REF!</f>
        <v>#REF!</v>
      </c>
      <c r="Z12" s="178" t="e">
        <f>#REF!</f>
        <v>#REF!</v>
      </c>
      <c r="AA12" s="151" t="e">
        <f>IF(X12=0,"",IF(X11&gt;X12,"패","승"))</f>
        <v>#REF!</v>
      </c>
      <c r="AB12" s="151" t="e">
        <f>IF(Y12=0,"",IF(Y11&gt;Y12,"패","승"))</f>
        <v>#REF!</v>
      </c>
      <c r="AC12" s="151" t="e">
        <f>IF(Z12=0,"",IF(Z11&gt;Z12,"패","승"))</f>
        <v>#REF!</v>
      </c>
      <c r="AD12" s="152">
        <f t="shared" si="1"/>
        <v>0</v>
      </c>
      <c r="AE12" s="151" t="str">
        <f>IF(COUNTA(X11:Z11)=0,"",IF(AD12=0,"패",IF(AD11&gt;AD12,"패","승")))</f>
        <v>패</v>
      </c>
      <c r="AF12" s="153" t="str">
        <f t="shared" si="0"/>
        <v>이국재/홍순협</v>
      </c>
      <c r="AG12" s="500"/>
      <c r="AH12" s="502" t="e">
        <v>#N/A</v>
      </c>
      <c r="AI12" s="502" t="e">
        <v>#N/A</v>
      </c>
      <c r="AJ12" s="502" t="e">
        <v>#N/A</v>
      </c>
      <c r="AK12" s="504"/>
      <c r="AL12" s="504"/>
      <c r="AM12" s="519"/>
      <c r="AN12" s="521">
        <f>COUNTIF(AH12:AM12,"승")</f>
        <v>0</v>
      </c>
      <c r="AO12" s="431" t="str">
        <f>IF(COUNTA(AH11:AJ11)=0,"",IF(AN12=0,"패",IF(AN11&gt;AN12,"패","승")))</f>
        <v>패</v>
      </c>
      <c r="AP12" s="505"/>
      <c r="AQ12" s="65"/>
      <c r="AR12" s="154">
        <f>N26</f>
        <v>13</v>
      </c>
      <c r="AS12" s="155" t="str">
        <f>L26</f>
        <v>곽지승/안범진</v>
      </c>
      <c r="AT12" s="181">
        <v>0</v>
      </c>
      <c r="AU12" s="181">
        <v>0</v>
      </c>
      <c r="AV12" s="181">
        <v>0</v>
      </c>
      <c r="AW12" s="156" t="str">
        <f>IF(AT12=0,"",IF(AT11&gt;AT12,"패","승"))</f>
        <v/>
      </c>
      <c r="AX12" s="156" t="str">
        <f>IF(AU12=0,"",IF(AU11&gt;AU12,"패","승"))</f>
        <v/>
      </c>
      <c r="AY12" s="156" t="str">
        <f>IF(AV12=0,"",IF(AV11&gt;AV12,"패","승"))</f>
        <v/>
      </c>
      <c r="AZ12" s="157">
        <f t="shared" si="2"/>
        <v>0</v>
      </c>
      <c r="BA12" s="151" t="str">
        <f>IF(COUNTA(AT11:AV11)=0,"",IF(AZ12=0,"패",IF(AZ11&gt;AZ12,"패","승")))</f>
        <v>패</v>
      </c>
      <c r="BB12" s="158" t="str">
        <f t="shared" si="3"/>
        <v>곽지승/안범진</v>
      </c>
      <c r="BC12" s="541"/>
      <c r="BD12" s="502" t="e">
        <v>#N/A</v>
      </c>
      <c r="BE12" s="502" t="e">
        <v>#N/A</v>
      </c>
      <c r="BF12" s="502" t="e">
        <v>#N/A</v>
      </c>
      <c r="BG12" s="537"/>
      <c r="BH12" s="537"/>
      <c r="BI12" s="537"/>
      <c r="BJ12" s="535">
        <f t="shared" si="4"/>
        <v>0</v>
      </c>
      <c r="BK12" s="431" t="str">
        <f>IF(COUNTA(BD11:BF11)=0,"",IF(BJ12=0,"패",IF(BJ11&gt;BJ12,"패","승")))</f>
        <v>패</v>
      </c>
      <c r="BL12" s="511"/>
      <c r="BM12" s="65"/>
      <c r="BN12" s="1"/>
      <c r="BO12" s="1"/>
      <c r="BP12" s="1"/>
      <c r="BR12" s="8" t="str">
        <f t="shared" si="5"/>
        <v>이국재/홍순협</v>
      </c>
      <c r="BT12" s="309" t="str">
        <f>W12&amp;W11</f>
        <v>이국재/홍순협감재일/임충호</v>
      </c>
      <c r="BU12">
        <v>5</v>
      </c>
    </row>
    <row r="13" spans="1:73" ht="12.75" customHeight="1">
      <c r="C13" s="44"/>
      <c r="D13" s="124"/>
      <c r="E13" s="414"/>
      <c r="F13" s="167"/>
      <c r="I13" s="35"/>
      <c r="J13" s="415"/>
      <c r="P13" s="340" t="s">
        <v>207</v>
      </c>
      <c r="Q13" s="335" t="s">
        <v>176</v>
      </c>
      <c r="R13" s="352" t="s">
        <v>25</v>
      </c>
      <c r="S13" s="350"/>
      <c r="T13" s="41" t="str">
        <f>Q8</f>
        <v>고양시</v>
      </c>
      <c r="V13" s="160">
        <f>A30</f>
        <v>6</v>
      </c>
      <c r="W13" s="161" t="str">
        <f>C30</f>
        <v>신진규/이승민</v>
      </c>
      <c r="X13" s="177">
        <v>21</v>
      </c>
      <c r="Y13" s="177">
        <v>21</v>
      </c>
      <c r="Z13" s="177">
        <v>21</v>
      </c>
      <c r="AA13" s="140" t="str">
        <f>IF(X13=0,"",IF(X13&lt;X14,"패","승"))</f>
        <v>승</v>
      </c>
      <c r="AB13" s="140" t="str">
        <f>IF(Y13=0,"",IF(Y13&lt;Y14,"패","승"))</f>
        <v>승</v>
      </c>
      <c r="AC13" s="140" t="str">
        <f>IF(Z13=0,"",IF(Z13&lt;Z14,"패","승"))</f>
        <v>승</v>
      </c>
      <c r="AD13" s="162">
        <f t="shared" si="1"/>
        <v>3</v>
      </c>
      <c r="AE13" s="142" t="str">
        <f>IF(COUNTA(X13:Z13)=0,"",IF(AD13=0,"패",IF(AD13&lt;AD14,"패","승")))</f>
        <v>승</v>
      </c>
      <c r="AF13" s="163" t="str">
        <f t="shared" si="0"/>
        <v>신진규/이승민</v>
      </c>
      <c r="AG13" s="500" t="str">
        <f>IFERROR(VLOOKUP("승",AE13:AF14,2,0),"")</f>
        <v>신진규/이승민</v>
      </c>
      <c r="AH13" s="514" t="e">
        <f>#REF!</f>
        <v>#REF!</v>
      </c>
      <c r="AI13" s="514" t="e">
        <f>#REF!</f>
        <v>#REF!</v>
      </c>
      <c r="AJ13" s="514" t="e">
        <f>#REF!</f>
        <v>#REF!</v>
      </c>
      <c r="AK13" s="530" t="e">
        <f>IF(AH13=0,"",IF(AH11&gt;AH13,"패","승"))</f>
        <v>#REF!</v>
      </c>
      <c r="AL13" s="530" t="e">
        <f>IF(AI13=0,"",IF(AI11&gt;AI13,"패","승"))</f>
        <v>#REF!</v>
      </c>
      <c r="AM13" s="532" t="e">
        <f>IF(AJ13=0,"",IF(AJ11&gt;AJ13,"패","승"))</f>
        <v>#REF!</v>
      </c>
      <c r="AN13" s="534">
        <f>COUNTIF(AK13:AM14,"승")</f>
        <v>0</v>
      </c>
      <c r="AO13" s="438" t="str">
        <f>IF(COUNTA(AH11:AJ12)=0,"",IF(AN13=0,"패",IF(AN11&gt;AN13,"패","승")))</f>
        <v>패</v>
      </c>
      <c r="AP13" s="505" t="str">
        <f>AG13</f>
        <v>신진규/이승민</v>
      </c>
      <c r="AQ13" s="65"/>
      <c r="AR13" s="144">
        <f>N30</f>
        <v>14</v>
      </c>
      <c r="AS13" s="145" t="str">
        <f>L30</f>
        <v>강창훈/김범구</v>
      </c>
      <c r="AT13" s="177" t="e">
        <f>#REF!</f>
        <v>#REF!</v>
      </c>
      <c r="AU13" s="177" t="e">
        <f>#REF!</f>
        <v>#REF!</v>
      </c>
      <c r="AV13" s="177" t="e">
        <f>#REF!</f>
        <v>#REF!</v>
      </c>
      <c r="AW13" s="146" t="e">
        <f>IF(AT13=0,"",IF(AT13&lt;AT14,"패","승"))</f>
        <v>#REF!</v>
      </c>
      <c r="AX13" s="146" t="e">
        <f>IF(AU13=0,"",IF(AU13&lt;AU14,"패","승"))</f>
        <v>#REF!</v>
      </c>
      <c r="AY13" s="146" t="e">
        <f>IF(AV13=0,"",IF(AV13&lt;AV14,"패","승"))</f>
        <v>#REF!</v>
      </c>
      <c r="AZ13" s="147">
        <f t="shared" si="2"/>
        <v>0</v>
      </c>
      <c r="BA13" s="142" t="str">
        <f>IF(COUNTA(AT13:AV13)=0,"",IF(AZ13=0,"패",IF(AZ13&lt;AZ14,"패","승")))</f>
        <v>패</v>
      </c>
      <c r="BB13" s="148" t="str">
        <f t="shared" si="3"/>
        <v>강창훈/김범구</v>
      </c>
      <c r="BC13" s="540" t="str">
        <f>IFERROR(VLOOKUP("승",BA13:BB14,2,0),"")</f>
        <v/>
      </c>
      <c r="BD13" s="514" t="e">
        <f>#REF!</f>
        <v>#REF!</v>
      </c>
      <c r="BE13" s="514" t="e">
        <f>#REF!</f>
        <v>#REF!</v>
      </c>
      <c r="BF13" s="514" t="e">
        <f>#REF!</f>
        <v>#REF!</v>
      </c>
      <c r="BG13" s="536" t="e">
        <f>IF(BD13=0,"",IF(BD11&gt;BD13,"패","승"))</f>
        <v>#REF!</v>
      </c>
      <c r="BH13" s="536" t="e">
        <f>IF(BE13=0,"",IF(BE11&gt;BE13,"패","승"))</f>
        <v>#REF!</v>
      </c>
      <c r="BI13" s="536" t="e">
        <f>IF(BF13=0,"",IF(BF11&gt;BF13,"패","승"))</f>
        <v>#REF!</v>
      </c>
      <c r="BJ13" s="535">
        <f>COUNTIF(BG13:BI14,"승")</f>
        <v>0</v>
      </c>
      <c r="BK13" s="438" t="str">
        <f>IF(COUNTA(BD11:BF12)=0,"",IF(BJ13=0,"패",IF(BJ11&gt;BJ13,"패","승")))</f>
        <v>패</v>
      </c>
      <c r="BL13" s="510" t="str">
        <f>BC13</f>
        <v/>
      </c>
      <c r="BM13" s="65"/>
      <c r="BN13" s="1"/>
      <c r="BO13" s="1"/>
      <c r="BP13" s="1"/>
      <c r="BR13" s="8" t="str">
        <f t="shared" si="5"/>
        <v>신진규/이승민</v>
      </c>
      <c r="BT13" s="310" t="str">
        <f>W13&amp;W14</f>
        <v>신진규/이승민박세현/정세연</v>
      </c>
      <c r="BU13">
        <v>6</v>
      </c>
    </row>
    <row r="14" spans="1:73" ht="16.5" customHeight="1">
      <c r="A14" s="386">
        <v>2</v>
      </c>
      <c r="B14" s="386" t="str">
        <f>IFERROR(VLOOKUP(A14,$P$7:R34,2,0),"")</f>
        <v>고양시</v>
      </c>
      <c r="C14" s="386" t="str">
        <f>IFERROR(VLOOKUP(A14,$P$7:$R$27,3,0),"")</f>
        <v>김태훈/홍순재</v>
      </c>
      <c r="D14" s="125"/>
      <c r="E14" s="29"/>
      <c r="F14" s="29"/>
      <c r="I14" s="28"/>
      <c r="J14" s="28"/>
      <c r="L14" s="386" t="str">
        <f>IFERROR(VLOOKUP(N14,$P$7:$R$27,3,0),"")</f>
        <v>이호준/임선진</v>
      </c>
      <c r="M14" s="386" t="str">
        <f>IFERROR(VLOOKUP(N14,$P$7:R31,2,0),"")</f>
        <v>양주시</v>
      </c>
      <c r="N14" s="386">
        <v>10</v>
      </c>
      <c r="P14" s="340">
        <v>3</v>
      </c>
      <c r="Q14" s="335" t="s">
        <v>165</v>
      </c>
      <c r="R14" s="352" t="s">
        <v>60</v>
      </c>
      <c r="S14" s="350"/>
      <c r="T14" s="41" t="str">
        <f>Q9</f>
        <v>고양시</v>
      </c>
      <c r="V14" s="164">
        <f>A34</f>
        <v>7</v>
      </c>
      <c r="W14" s="165" t="str">
        <f>C34</f>
        <v>박세현/정세연</v>
      </c>
      <c r="X14" s="178">
        <v>0</v>
      </c>
      <c r="Y14" s="178">
        <v>0</v>
      </c>
      <c r="Z14" s="178">
        <v>0</v>
      </c>
      <c r="AA14" s="151" t="str">
        <f>IF(X14=0,"",IF(X13&gt;X14,"패","승"))</f>
        <v/>
      </c>
      <c r="AB14" s="151" t="str">
        <f>IF(Y14=0,"",IF(Y13&gt;Y14,"패","승"))</f>
        <v/>
      </c>
      <c r="AC14" s="151" t="str">
        <f>IF(Z14=0,"",IF(Z13&gt;Z14,"패","승"))</f>
        <v/>
      </c>
      <c r="AD14" s="152">
        <f t="shared" si="1"/>
        <v>0</v>
      </c>
      <c r="AE14" s="151" t="str">
        <f>IF(COUNTA(X13:Z13)=0,"",IF(AD14=0,"패",IF(AD13&gt;AD14,"패","승")))</f>
        <v>패</v>
      </c>
      <c r="AF14" s="153" t="str">
        <f t="shared" si="0"/>
        <v>박세현/정세연</v>
      </c>
      <c r="AG14" s="512"/>
      <c r="AH14" s="515" t="e">
        <v>#N/A</v>
      </c>
      <c r="AI14" s="515" t="e">
        <v>#N/A</v>
      </c>
      <c r="AJ14" s="515" t="e">
        <v>#N/A</v>
      </c>
      <c r="AK14" s="531"/>
      <c r="AL14" s="531"/>
      <c r="AM14" s="533"/>
      <c r="AN14" s="535">
        <f>COUNTIF(AH14:AM14,"승")</f>
        <v>0</v>
      </c>
      <c r="AO14" s="439" t="str">
        <f t="shared" si="6"/>
        <v>패</v>
      </c>
      <c r="AP14" s="505"/>
      <c r="AQ14" s="65"/>
      <c r="AR14" s="154">
        <f>N34</f>
        <v>15</v>
      </c>
      <c r="AS14" s="155" t="str">
        <f>L34</f>
        <v>김세준/조상길</v>
      </c>
      <c r="AT14" s="178" t="e">
        <f>#REF!</f>
        <v>#REF!</v>
      </c>
      <c r="AU14" s="178" t="e">
        <f>#REF!</f>
        <v>#REF!</v>
      </c>
      <c r="AV14" s="178" t="e">
        <f>#REF!</f>
        <v>#REF!</v>
      </c>
      <c r="AW14" s="156" t="e">
        <f>IF(AT14=0,"",IF(AT13&gt;AT14,"패","승"))</f>
        <v>#REF!</v>
      </c>
      <c r="AX14" s="156" t="e">
        <f>IF(AU14=0,"",IF(AU13&gt;AU14,"패","승"))</f>
        <v>#REF!</v>
      </c>
      <c r="AY14" s="156" t="e">
        <f>IF(AV14=0,"",IF(AV13&gt;AV14,"패","승"))</f>
        <v>#REF!</v>
      </c>
      <c r="AZ14" s="157">
        <f t="shared" si="2"/>
        <v>0</v>
      </c>
      <c r="BA14" s="151" t="str">
        <f>IF(COUNTA(AT13:AV13)=0,"",IF(AZ14=0,"패",IF(AZ13&gt;AZ14,"패","승")))</f>
        <v>패</v>
      </c>
      <c r="BB14" s="158" t="str">
        <f t="shared" si="3"/>
        <v>김세준/조상길</v>
      </c>
      <c r="BC14" s="541"/>
      <c r="BD14" s="515" t="e">
        <v>#N/A</v>
      </c>
      <c r="BE14" s="515" t="e">
        <v>#N/A</v>
      </c>
      <c r="BF14" s="515" t="e">
        <v>#N/A</v>
      </c>
      <c r="BG14" s="537"/>
      <c r="BH14" s="537"/>
      <c r="BI14" s="537"/>
      <c r="BJ14" s="535">
        <f t="shared" si="4"/>
        <v>0</v>
      </c>
      <c r="BK14" s="439" t="str">
        <f>IF(COUNTA(BD13:BF13)=0,"",IF(BJ14=0,"패",IF(BJ13&gt;BJ14,"패","승")))</f>
        <v>패</v>
      </c>
      <c r="BL14" s="511"/>
      <c r="BM14" s="65"/>
      <c r="BN14" s="1"/>
      <c r="BO14" s="1"/>
      <c r="BP14" s="1"/>
      <c r="BR14" s="8" t="str">
        <f t="shared" si="5"/>
        <v>박세현/정세연</v>
      </c>
      <c r="BT14" s="312" t="str">
        <f>W14&amp;W13</f>
        <v>박세현/정세연신진규/이승민</v>
      </c>
      <c r="BU14">
        <v>7</v>
      </c>
    </row>
    <row r="15" spans="1:73" ht="16.5" customHeight="1">
      <c r="A15" s="385"/>
      <c r="B15" s="385"/>
      <c r="C15" s="385"/>
      <c r="D15" s="61"/>
      <c r="E15" s="29"/>
      <c r="F15" s="29"/>
      <c r="I15" s="28"/>
      <c r="J15" s="28"/>
      <c r="K15" s="69"/>
      <c r="L15" s="385"/>
      <c r="M15" s="385"/>
      <c r="N15" s="385"/>
      <c r="P15" s="340">
        <v>9</v>
      </c>
      <c r="Q15" s="335" t="s">
        <v>140</v>
      </c>
      <c r="R15" s="352" t="s">
        <v>58</v>
      </c>
      <c r="S15" s="350"/>
      <c r="T15" s="41" t="str">
        <f>Q10</f>
        <v>동두천시</v>
      </c>
      <c r="V15" s="1"/>
      <c r="W15" s="1"/>
      <c r="AF15" s="1"/>
      <c r="AG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R15" s="8">
        <f t="shared" si="5"/>
        <v>0</v>
      </c>
      <c r="BT15" s="313" t="str">
        <f>AS7&amp;AS8</f>
        <v>김민석/정희민김관일/양유안</v>
      </c>
      <c r="BU15">
        <v>8</v>
      </c>
    </row>
    <row r="16" spans="1:73" ht="16.5" customHeight="1">
      <c r="A16" s="407"/>
      <c r="B16" s="407"/>
      <c r="C16" s="407"/>
      <c r="D16" s="29"/>
      <c r="E16" s="117"/>
      <c r="F16" s="29"/>
      <c r="G16" s="34"/>
      <c r="I16" s="28"/>
      <c r="J16" s="79"/>
      <c r="K16" s="406"/>
      <c r="L16" s="407"/>
      <c r="M16" s="407"/>
      <c r="N16" s="407"/>
      <c r="P16" s="340">
        <v>10</v>
      </c>
      <c r="Q16" s="335" t="s">
        <v>140</v>
      </c>
      <c r="R16" s="352" t="s">
        <v>39</v>
      </c>
      <c r="S16" s="350"/>
      <c r="T16" s="41" t="str">
        <f t="shared" ref="T16:T21" si="7">Q13</f>
        <v>성남시</v>
      </c>
      <c r="V16" s="1"/>
      <c r="W16" s="1"/>
      <c r="AF16" s="1"/>
      <c r="AG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R16" s="8">
        <f t="shared" si="5"/>
        <v>0</v>
      </c>
      <c r="BT16" s="309" t="str">
        <f>AS8&amp;AS7</f>
        <v>김관일/양유안김민석/정희민</v>
      </c>
      <c r="BU16">
        <v>9</v>
      </c>
    </row>
    <row r="17" spans="1:73" ht="16.5" customHeight="1">
      <c r="A17" s="408"/>
      <c r="B17" s="408"/>
      <c r="C17" s="408"/>
      <c r="D17" s="29"/>
      <c r="F17" s="29"/>
      <c r="G17" s="28"/>
      <c r="I17" s="28"/>
      <c r="K17" s="406"/>
      <c r="L17" s="408"/>
      <c r="M17" s="408"/>
      <c r="N17" s="408"/>
      <c r="P17" s="340">
        <v>8</v>
      </c>
      <c r="Q17" s="335" t="s">
        <v>148</v>
      </c>
      <c r="R17" s="352" t="s">
        <v>89</v>
      </c>
      <c r="S17" s="350"/>
      <c r="T17" s="41" t="str">
        <f t="shared" si="7"/>
        <v>안산시</v>
      </c>
      <c r="V17" s="48" t="s">
        <v>225</v>
      </c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R17" s="8">
        <f t="shared" si="5"/>
        <v>0</v>
      </c>
      <c r="BT17" s="310" t="str">
        <f>AS9&amp;AS10</f>
        <v>이호준/임선진김영우/홍주성</v>
      </c>
      <c r="BU17">
        <v>10</v>
      </c>
    </row>
    <row r="18" spans="1:73" ht="16.5" customHeight="1">
      <c r="A18" s="386">
        <v>3</v>
      </c>
      <c r="B18" s="386" t="str">
        <f>IFERROR(VLOOKUP(A18,$P$7:R38,2,0),"")</f>
        <v>안산시</v>
      </c>
      <c r="C18" s="386" t="str">
        <f>IFERROR(VLOOKUP(A18,$P$7:$R$27,3,0),"")</f>
        <v>고종욱/구봉석</v>
      </c>
      <c r="D18" s="62"/>
      <c r="F18" s="29"/>
      <c r="I18" s="28"/>
      <c r="K18" s="70"/>
      <c r="L18" s="386" t="str">
        <f>IFERROR(VLOOKUP(N18,$P$7:$R$27,3,0),"")</f>
        <v>김영우/홍주성</v>
      </c>
      <c r="M18" s="386" t="str">
        <f>IFERROR(VLOOKUP(N18,$P$7:R35,2,0),"")</f>
        <v>포천시</v>
      </c>
      <c r="N18" s="386">
        <v>11</v>
      </c>
      <c r="P18" s="340">
        <v>12</v>
      </c>
      <c r="Q18" s="335" t="s">
        <v>153</v>
      </c>
      <c r="R18" s="352" t="s">
        <v>43</v>
      </c>
      <c r="S18" s="350"/>
      <c r="T18" s="41" t="str">
        <f t="shared" si="7"/>
        <v>양주시</v>
      </c>
      <c r="V18" s="543" t="s">
        <v>246</v>
      </c>
      <c r="W18" s="84" t="str">
        <f>IFERROR(VLOOKUP("승",AO7:AP10,2,0),"")</f>
        <v/>
      </c>
      <c r="X18" s="171" t="e">
        <f>#REF!</f>
        <v>#REF!</v>
      </c>
      <c r="Y18" s="171" t="e">
        <f>#REF!</f>
        <v>#REF!</v>
      </c>
      <c r="Z18" s="171" t="e">
        <f>#REF!</f>
        <v>#REF!</v>
      </c>
      <c r="AA18" s="57" t="e">
        <f>IF(X18=0,"",IF(X18&lt;X19,"패","승"))</f>
        <v>#REF!</v>
      </c>
      <c r="AB18" s="57" t="e">
        <f>IF(Y18=0,"",IF(Y18&lt;Y19,"패","승"))</f>
        <v>#REF!</v>
      </c>
      <c r="AC18" s="57" t="e">
        <f>IF(Z18=0,"",IF(Z18&lt;Z19,"패","승"))</f>
        <v>#REF!</v>
      </c>
      <c r="AD18" s="111">
        <f>COUNTIF(AA18:AC18,"승")</f>
        <v>0</v>
      </c>
      <c r="AE18" s="53" t="str">
        <f>IF(COUNTA(X18:Z18)=0,"",IF(AD18=0,"패",IF(AD18&lt;AD19,"패","승")))</f>
        <v>패</v>
      </c>
      <c r="AF18" s="93" t="str">
        <f>W18</f>
        <v/>
      </c>
      <c r="AG18" s="545" t="str">
        <f>IFERROR(VLOOKUP("승",AE18:AF19,2,0),"")</f>
        <v/>
      </c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R18" s="8" t="str">
        <f t="shared" si="5"/>
        <v/>
      </c>
      <c r="BT18" s="309" t="str">
        <f>AS10&amp;AS9</f>
        <v>김영우/홍주성이호준/임선진</v>
      </c>
      <c r="BU18">
        <v>11</v>
      </c>
    </row>
    <row r="19" spans="1:73" ht="16.5" customHeight="1">
      <c r="A19" s="385"/>
      <c r="B19" s="385"/>
      <c r="C19" s="385"/>
      <c r="F19" s="29"/>
      <c r="G19" s="417"/>
      <c r="H19" s="418"/>
      <c r="I19" s="28"/>
      <c r="K19" s="33"/>
      <c r="L19" s="385"/>
      <c r="M19" s="385"/>
      <c r="N19" s="385"/>
      <c r="P19" s="340">
        <v>7</v>
      </c>
      <c r="Q19" s="335" t="s">
        <v>153</v>
      </c>
      <c r="R19" s="352" t="s">
        <v>78</v>
      </c>
      <c r="S19" s="350"/>
      <c r="T19" s="41" t="str">
        <f t="shared" si="7"/>
        <v>양주시</v>
      </c>
      <c r="V19" s="544"/>
      <c r="W19" s="86" t="str">
        <f>IFERROR(VLOOKUP("승",AO11:AP14,2,0),"")</f>
        <v/>
      </c>
      <c r="X19" s="172" t="e">
        <f>#REF!</f>
        <v>#REF!</v>
      </c>
      <c r="Y19" s="172" t="e">
        <f>#REF!</f>
        <v>#REF!</v>
      </c>
      <c r="Z19" s="172" t="e">
        <f>#REF!</f>
        <v>#REF!</v>
      </c>
      <c r="AA19" s="88" t="e">
        <f>IF(X19=0,"",IF(X18&gt;X19,"패","승"))</f>
        <v>#REF!</v>
      </c>
      <c r="AB19" s="88" t="e">
        <f>IF(Y19=0,"",IF(Y18&gt;Y19,"패","승"))</f>
        <v>#REF!</v>
      </c>
      <c r="AC19" s="88" t="e">
        <f>IF(Z19=0,"",IF(Z18&gt;Z19,"패","승"))</f>
        <v>#REF!</v>
      </c>
      <c r="AD19" s="112">
        <f>COUNTIF(AA19:AC19,"승")</f>
        <v>0</v>
      </c>
      <c r="AE19" s="89" t="str">
        <f>IF(COUNTA(X18:Z18)=0,"",IF(AD19=0,"패",IF(AD18&gt;AD19,"패","승")))</f>
        <v>패</v>
      </c>
      <c r="AF19" s="94" t="str">
        <f>W19</f>
        <v/>
      </c>
      <c r="AG19" s="546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R19" s="8" t="str">
        <f t="shared" si="5"/>
        <v/>
      </c>
      <c r="BT19" s="310" t="str">
        <f>AS11&amp;AS12</f>
        <v>강구민/강석준곽지승/안범진</v>
      </c>
      <c r="BU19">
        <v>12</v>
      </c>
    </row>
    <row r="20" spans="1:73" ht="15" customHeight="1">
      <c r="A20" s="1"/>
      <c r="B20" s="1"/>
      <c r="C20" s="1"/>
      <c r="E20" s="383"/>
      <c r="F20" s="419"/>
      <c r="G20" s="420"/>
      <c r="H20" s="405"/>
      <c r="I20" s="421"/>
      <c r="J20" s="383"/>
      <c r="L20" s="1"/>
      <c r="M20" s="1"/>
      <c r="N20" s="1"/>
      <c r="P20" s="340">
        <v>6</v>
      </c>
      <c r="Q20" s="335" t="s">
        <v>161</v>
      </c>
      <c r="R20" s="352" t="s">
        <v>55</v>
      </c>
      <c r="S20" s="350"/>
      <c r="T20" s="41" t="str">
        <f t="shared" si="7"/>
        <v>의왕시</v>
      </c>
      <c r="V20" s="544" t="s">
        <v>279</v>
      </c>
      <c r="W20" s="87" t="str">
        <f>IFERROR(VLOOKUP("승",BK7:BL10,2,0),"")</f>
        <v/>
      </c>
      <c r="X20" s="173" t="e">
        <f>#REF!</f>
        <v>#REF!</v>
      </c>
      <c r="Y20" s="173" t="e">
        <f>#REF!</f>
        <v>#REF!</v>
      </c>
      <c r="Z20" s="173" t="e">
        <f>#REF!</f>
        <v>#REF!</v>
      </c>
      <c r="AA20" s="90" t="e">
        <f>IF(X20=0,"",IF(X20&lt;X21,"패","승"))</f>
        <v>#REF!</v>
      </c>
      <c r="AB20" s="90" t="e">
        <f>IF(Y20=0,"",IF(Y20&lt;Y21,"패","승"))</f>
        <v>#REF!</v>
      </c>
      <c r="AC20" s="90" t="e">
        <f>IF(Z20=0,"",IF(Z20&lt;Z21,"패","승"))</f>
        <v>#REF!</v>
      </c>
      <c r="AD20" s="113">
        <f>COUNTIF(AA20:AC20,"승")</f>
        <v>0</v>
      </c>
      <c r="AE20" s="97" t="str">
        <f>IF(COUNTA(X20:Z20)=0,"",IF(AD20=0,"패",IF(AD20&lt;AD21,"패","승")))</f>
        <v>패</v>
      </c>
      <c r="AF20" s="95" t="str">
        <f>W20</f>
        <v/>
      </c>
      <c r="AG20" s="545" t="str">
        <f>IFERROR(VLOOKUP("승",AE20:AF21,2,0),"")</f>
        <v/>
      </c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R20" s="8" t="str">
        <f t="shared" si="5"/>
        <v/>
      </c>
      <c r="BT20" s="309" t="str">
        <f>AS12&amp;AS11</f>
        <v>곽지승/안범진강구민/강석준</v>
      </c>
      <c r="BU20">
        <v>13</v>
      </c>
    </row>
    <row r="21" spans="1:73" ht="15" customHeight="1">
      <c r="E21" s="383"/>
      <c r="F21" s="419"/>
      <c r="G21" s="422"/>
      <c r="H21" s="398"/>
      <c r="I21" s="421"/>
      <c r="J21" s="383"/>
      <c r="P21" s="340">
        <v>11</v>
      </c>
      <c r="Q21" s="335" t="s">
        <v>177</v>
      </c>
      <c r="R21" s="352" t="s">
        <v>36</v>
      </c>
      <c r="S21" s="350"/>
      <c r="T21" s="41" t="str">
        <f t="shared" si="7"/>
        <v>이천시</v>
      </c>
      <c r="V21" s="547"/>
      <c r="W21" s="85" t="str">
        <f>IFERROR(VLOOKUP("승",BK11:BL14,2,0),"")</f>
        <v/>
      </c>
      <c r="X21" s="174" t="e">
        <f>#REF!</f>
        <v>#REF!</v>
      </c>
      <c r="Y21" s="174" t="e">
        <f>#REF!</f>
        <v>#REF!</v>
      </c>
      <c r="Z21" s="174" t="e">
        <f>#REF!</f>
        <v>#REF!</v>
      </c>
      <c r="AA21" s="59" t="e">
        <f>IF(X21=0,"",IF(X20&gt;X21,"패","승"))</f>
        <v>#REF!</v>
      </c>
      <c r="AB21" s="59" t="e">
        <f>IF(Y21=0,"",IF(Y20&gt;Y21,"패","승"))</f>
        <v>#REF!</v>
      </c>
      <c r="AC21" s="59" t="e">
        <f>IF(Z21=0,"",IF(Z20&gt;Z21,"패","승"))</f>
        <v>#REF!</v>
      </c>
      <c r="AD21" s="114">
        <f>COUNTIF(AA21:AC21,"승")</f>
        <v>0</v>
      </c>
      <c r="AE21" s="55" t="str">
        <f>IF(COUNTA(X20:Z20)=0,"",IF(AD21=0,"패",IF(AD20&gt;AD21,"패","승")))</f>
        <v>패</v>
      </c>
      <c r="AF21" s="96" t="str">
        <f>W21</f>
        <v/>
      </c>
      <c r="AG21" s="546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R21" s="8" t="str">
        <f t="shared" si="5"/>
        <v/>
      </c>
      <c r="BT21" s="310" t="str">
        <f>AS13&amp;AS14</f>
        <v>강창훈/김범구김세준/조상길</v>
      </c>
      <c r="BU21">
        <v>14</v>
      </c>
    </row>
    <row r="22" spans="1:73" ht="16.5" customHeight="1">
      <c r="A22" s="386">
        <v>4</v>
      </c>
      <c r="B22" s="386" t="str">
        <f>IFERROR(VLOOKUP(A22,$P$7:R42,2,0),"")</f>
        <v>고양시</v>
      </c>
      <c r="C22" s="386" t="str">
        <f>IFERROR(VLOOKUP(A22,$P$7:$R$27,3,0),"")</f>
        <v>감재일/임충호</v>
      </c>
      <c r="F22" s="29"/>
      <c r="I22" s="28"/>
      <c r="L22" s="386" t="str">
        <f>IFERROR(VLOOKUP(N22,$P$7:$R$27,3,0),"")</f>
        <v>강구민/강석준</v>
      </c>
      <c r="M22" s="386" t="str">
        <f>IFERROR(VLOOKUP(N22,$P$7:R39,2,0),"")</f>
        <v>이천시</v>
      </c>
      <c r="N22" s="386">
        <v>12</v>
      </c>
      <c r="P22" s="344">
        <v>14</v>
      </c>
      <c r="Q22" s="353" t="s">
        <v>106</v>
      </c>
      <c r="R22" s="354" t="s">
        <v>30</v>
      </c>
      <c r="S22" s="351"/>
      <c r="T22" s="41" t="str">
        <f>Q22</f>
        <v>하남시</v>
      </c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R22" s="333">
        <f t="shared" si="5"/>
        <v>0</v>
      </c>
      <c r="BT22" s="345" t="str">
        <f>AS14&amp;AS13</f>
        <v>김세준/조상길강창훈/김범구</v>
      </c>
      <c r="BU22">
        <v>15</v>
      </c>
    </row>
    <row r="23" spans="1:73" ht="16.5" customHeight="1">
      <c r="A23" s="385"/>
      <c r="B23" s="385"/>
      <c r="C23" s="385"/>
      <c r="D23" s="61"/>
      <c r="F23" s="29"/>
      <c r="I23" s="28"/>
      <c r="K23" s="69"/>
      <c r="L23" s="385"/>
      <c r="M23" s="385"/>
      <c r="N23" s="385"/>
      <c r="P23" s="344">
        <v>13</v>
      </c>
      <c r="Q23" s="353" t="s">
        <v>188</v>
      </c>
      <c r="R23" s="354" t="s">
        <v>54</v>
      </c>
      <c r="S23" s="347"/>
      <c r="V23" s="48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U23">
        <v>16</v>
      </c>
    </row>
    <row r="24" spans="1:73" ht="16.5" customHeight="1">
      <c r="A24" s="407"/>
      <c r="B24" s="407"/>
      <c r="C24" s="407"/>
      <c r="D24" s="29"/>
      <c r="F24" s="29"/>
      <c r="I24" s="28"/>
      <c r="K24" s="416"/>
      <c r="L24" s="407"/>
      <c r="M24" s="407"/>
      <c r="N24" s="407"/>
      <c r="P24" s="4"/>
      <c r="Q24" s="347"/>
      <c r="R24" s="347"/>
      <c r="S24" s="347"/>
      <c r="V24" s="1"/>
      <c r="W24" s="1"/>
      <c r="X24" s="323"/>
      <c r="Y24" s="323"/>
      <c r="Z24" s="323"/>
      <c r="AD24" s="348"/>
      <c r="AF24" s="103"/>
      <c r="AG24" s="548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</row>
    <row r="25" spans="1:73" ht="16.5" customHeight="1">
      <c r="A25" s="408"/>
      <c r="B25" s="408"/>
      <c r="C25" s="408"/>
      <c r="D25" s="29"/>
      <c r="E25" s="116"/>
      <c r="F25" s="29"/>
      <c r="I25" s="28"/>
      <c r="J25" s="35"/>
      <c r="K25" s="416"/>
      <c r="L25" s="408"/>
      <c r="M25" s="408"/>
      <c r="N25" s="408"/>
      <c r="P25" s="4"/>
      <c r="Q25" s="347"/>
      <c r="R25" s="347"/>
      <c r="S25" s="347"/>
      <c r="V25" s="1"/>
      <c r="W25" s="1"/>
      <c r="X25" s="323"/>
      <c r="Y25" s="323"/>
      <c r="Z25" s="323"/>
      <c r="AD25" s="348"/>
      <c r="AF25" s="103"/>
      <c r="AG25" s="548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</row>
    <row r="26" spans="1:73" ht="16.5" customHeight="1">
      <c r="A26" s="386">
        <v>5</v>
      </c>
      <c r="B26" s="386" t="str">
        <f>IFERROR(VLOOKUP(A26,$P$7:R46,2,0),"")</f>
        <v>동두천시</v>
      </c>
      <c r="C26" s="386" t="str">
        <f>IFERROR(VLOOKUP(A26,$P$7:$R$27,3,0),"")</f>
        <v>이국재/홍순협</v>
      </c>
      <c r="D26" s="62"/>
      <c r="E26" s="29"/>
      <c r="F26" s="29"/>
      <c r="I26" s="28"/>
      <c r="J26" s="28"/>
      <c r="K26" s="70"/>
      <c r="L26" s="386" t="str">
        <f>IFERROR(VLOOKUP(N26,$P$7:$R$27,3,0),"")</f>
        <v>곽지승/안범진</v>
      </c>
      <c r="M26" s="386" t="str">
        <f>IFERROR(VLOOKUP(N26,$P$7:R43,2,0),"")</f>
        <v>화성시</v>
      </c>
      <c r="N26" s="386">
        <v>13</v>
      </c>
      <c r="P26" s="5"/>
      <c r="Q26" s="5"/>
      <c r="R26" s="5"/>
      <c r="S26" s="5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</row>
    <row r="27" spans="1:73" ht="16.5" customHeight="1">
      <c r="A27" s="385"/>
      <c r="B27" s="385"/>
      <c r="C27" s="385"/>
      <c r="E27" s="29"/>
      <c r="F27" s="29"/>
      <c r="I27" s="28"/>
      <c r="J27" s="28"/>
      <c r="L27" s="385"/>
      <c r="M27" s="385"/>
      <c r="N27" s="385"/>
      <c r="T27" s="41">
        <f t="shared" ref="T27:T32" si="8">Q27</f>
        <v>0</v>
      </c>
      <c r="V27" s="48" t="s">
        <v>53</v>
      </c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R27" s="266">
        <f t="shared" si="5"/>
        <v>0</v>
      </c>
      <c r="BT27" s="346" t="str">
        <f>BC7&amp;BC9</f>
        <v>김민석/정희민이호준/임선진</v>
      </c>
    </row>
    <row r="28" spans="1:73" ht="12" customHeight="1">
      <c r="A28" s="1"/>
      <c r="B28" s="1"/>
      <c r="C28" s="32"/>
      <c r="D28" s="216"/>
      <c r="E28" s="414"/>
      <c r="F28" s="115"/>
      <c r="I28" s="28"/>
      <c r="J28" s="415"/>
      <c r="L28" s="32"/>
      <c r="M28" s="1"/>
      <c r="N28" s="1"/>
      <c r="T28" s="41">
        <f t="shared" si="8"/>
        <v>0</v>
      </c>
      <c r="V28" s="56" t="s">
        <v>246</v>
      </c>
      <c r="W28" s="57" t="str">
        <f>AG18</f>
        <v/>
      </c>
      <c r="X28" s="171" t="e">
        <f>#REF!</f>
        <v>#REF!</v>
      </c>
      <c r="Y28" s="171" t="e">
        <f>#REF!</f>
        <v>#REF!</v>
      </c>
      <c r="Z28" s="171" t="e">
        <f>#REF!</f>
        <v>#REF!</v>
      </c>
      <c r="AA28" s="50" t="e">
        <f>IF(X28=0,"",IF(X28&lt;X29,"패","승"))</f>
        <v>#REF!</v>
      </c>
      <c r="AB28" s="50" t="e">
        <f>IF(Y28=0,"",IF(Y28&lt;Y29,"패","승"))</f>
        <v>#REF!</v>
      </c>
      <c r="AC28" s="50" t="e">
        <f>IF(Z28=0,"",IF(Z28&lt;Z29,"패","승"))</f>
        <v>#REF!</v>
      </c>
      <c r="AD28" s="111">
        <f>COUNTIF(AA28:AC28,"승")</f>
        <v>0</v>
      </c>
      <c r="AE28" s="53" t="str">
        <f>IF(COUNTA(X28:Z28)=0,"",IF(AD28=0,"패",IF(AD28&lt;AD29,"패","승")))</f>
        <v>패</v>
      </c>
      <c r="AF28" s="82" t="str">
        <f t="shared" ref="AF28:AF29" si="9">W28</f>
        <v/>
      </c>
      <c r="AG28" s="545" t="str">
        <f>IFERROR(VLOOKUP("승",AE28:AF29,2,0),"")</f>
        <v/>
      </c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R28" s="8" t="str">
        <f t="shared" si="5"/>
        <v/>
      </c>
      <c r="BT28" s="311" t="str">
        <f>BC9&amp;BC7</f>
        <v>이호준/임선진김민석/정희민</v>
      </c>
    </row>
    <row r="29" spans="1:73" ht="12.75" customHeight="1">
      <c r="C29" s="125"/>
      <c r="E29" s="414"/>
      <c r="F29" s="35"/>
      <c r="I29" s="32"/>
      <c r="J29" s="415"/>
      <c r="T29" s="41">
        <f t="shared" si="8"/>
        <v>0</v>
      </c>
      <c r="V29" s="58" t="s">
        <v>279</v>
      </c>
      <c r="W29" s="59" t="str">
        <f>AG20</f>
        <v/>
      </c>
      <c r="X29" s="174" t="e">
        <f>#REF!</f>
        <v>#REF!</v>
      </c>
      <c r="Y29" s="174" t="e">
        <f>#REF!</f>
        <v>#REF!</v>
      </c>
      <c r="Z29" s="174" t="e">
        <f>#REF!</f>
        <v>#REF!</v>
      </c>
      <c r="AA29" s="51" t="e">
        <f>IF(X29=0,"",IF(X28&gt;X29,"패","승"))</f>
        <v>#REF!</v>
      </c>
      <c r="AB29" s="51" t="e">
        <f>IF(Y29=0,"",IF(Y28&gt;Y29,"패","승"))</f>
        <v>#REF!</v>
      </c>
      <c r="AC29" s="51" t="e">
        <f>IF(Z29=0,"",IF(Z28&gt;Z29,"패","승"))</f>
        <v>#REF!</v>
      </c>
      <c r="AD29" s="114">
        <f>COUNTIF(AA29:AC29,"승")</f>
        <v>0</v>
      </c>
      <c r="AE29" s="55" t="str">
        <f>IF(COUNTA(X28:Z28)=0,"",IF(AD29=0,"패",IF(AD28&gt;AD29,"패","승")))</f>
        <v>패</v>
      </c>
      <c r="AF29" s="83" t="str">
        <f t="shared" si="9"/>
        <v/>
      </c>
      <c r="AG29" s="546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R29" s="8" t="str">
        <f t="shared" si="5"/>
        <v/>
      </c>
      <c r="BT29" s="310" t="str">
        <f>BC11&amp;BC13</f>
        <v>강구민/강석준</v>
      </c>
    </row>
    <row r="30" spans="1:73" ht="16.5" customHeight="1">
      <c r="A30" s="386">
        <v>6</v>
      </c>
      <c r="B30" s="386" t="str">
        <f>IFERROR(VLOOKUP(A30,$P$7:R50,2,0),"")</f>
        <v>파주시</v>
      </c>
      <c r="C30" s="386" t="str">
        <f>IFERROR(VLOOKUP(A30,$P$7:$R$27,3,0),"")</f>
        <v>신진규/이승민</v>
      </c>
      <c r="E30" s="29"/>
      <c r="J30" s="28"/>
      <c r="L30" s="386" t="str">
        <f>IFERROR(VLOOKUP(N30,$P$7:$R$27,3,0),"")</f>
        <v>강창훈/김범구</v>
      </c>
      <c r="M30" s="386" t="str">
        <f>IFERROR(VLOOKUP(N30,$P$7:R47,2,0),"")</f>
        <v>하남시</v>
      </c>
      <c r="N30" s="386">
        <v>14</v>
      </c>
      <c r="T30" s="41">
        <f t="shared" si="8"/>
        <v>0</v>
      </c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R30" s="8">
        <f t="shared" si="5"/>
        <v>0</v>
      </c>
      <c r="BT30" s="311" t="str">
        <f>BC13&amp;BC11</f>
        <v>강구민/강석준</v>
      </c>
    </row>
    <row r="31" spans="1:73" ht="16.5" customHeight="1">
      <c r="A31" s="385"/>
      <c r="B31" s="385"/>
      <c r="C31" s="385"/>
      <c r="D31" s="61"/>
      <c r="E31" s="29"/>
      <c r="J31" s="28"/>
      <c r="K31" s="69"/>
      <c r="L31" s="385"/>
      <c r="M31" s="385"/>
      <c r="N31" s="385"/>
      <c r="T31" s="41">
        <f t="shared" si="8"/>
        <v>0</v>
      </c>
      <c r="V31" s="1"/>
      <c r="W31" s="1"/>
      <c r="AF31" s="1"/>
      <c r="AG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R31" s="8">
        <f t="shared" si="5"/>
        <v>0</v>
      </c>
      <c r="BT31" s="313" t="str">
        <f>W18&amp;W19</f>
        <v/>
      </c>
    </row>
    <row r="32" spans="1:73" ht="12.75" customHeight="1">
      <c r="A32" s="407"/>
      <c r="B32" s="407"/>
      <c r="C32" s="407"/>
      <c r="D32" s="29"/>
      <c r="E32" s="117"/>
      <c r="J32" s="27"/>
      <c r="K32" s="406"/>
      <c r="L32" s="407"/>
      <c r="M32" s="407"/>
      <c r="N32" s="407"/>
      <c r="T32" s="41">
        <f t="shared" si="8"/>
        <v>0</v>
      </c>
      <c r="V32" s="1"/>
      <c r="W32" s="1"/>
      <c r="AF32" s="1"/>
      <c r="AG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T32" s="309" t="str">
        <f>W19&amp;W18</f>
        <v/>
      </c>
    </row>
    <row r="33" spans="1:72" ht="14.25" customHeight="1">
      <c r="A33" s="408"/>
      <c r="B33" s="408"/>
      <c r="C33" s="408"/>
      <c r="D33" s="29"/>
      <c r="G33" s="383"/>
      <c r="H33" s="383"/>
      <c r="K33" s="406"/>
      <c r="L33" s="408"/>
      <c r="M33" s="408"/>
      <c r="N33" s="408"/>
      <c r="BT33" s="310" t="str">
        <f>W20&amp;W21</f>
        <v/>
      </c>
    </row>
    <row r="34" spans="1:72" ht="16.5" customHeight="1">
      <c r="A34" s="386">
        <v>7</v>
      </c>
      <c r="B34" s="386" t="str">
        <f>IFERROR(VLOOKUP(A34,$P$7:R54,2,0),"")</f>
        <v>이천시</v>
      </c>
      <c r="C34" s="386" t="str">
        <f>IFERROR(VLOOKUP(A34,$P$7:$R$27,3,0),"")</f>
        <v>박세현/정세연</v>
      </c>
      <c r="D34" s="62"/>
      <c r="K34" s="70"/>
      <c r="L34" s="386" t="str">
        <f>IFERROR(VLOOKUP(N34,$P$7:$R$27,3,0),"")</f>
        <v>김세준/조상길</v>
      </c>
      <c r="M34" s="386" t="str">
        <f>IFERROR(VLOOKUP(N34,$P$7:$R$27,2,0),"")</f>
        <v>부천시</v>
      </c>
      <c r="N34" s="398">
        <v>15</v>
      </c>
      <c r="BT34" s="309" t="str">
        <f>W21&amp;W20</f>
        <v/>
      </c>
    </row>
    <row r="35" spans="1:72" ht="16.5" customHeight="1">
      <c r="A35" s="385"/>
      <c r="B35" s="385"/>
      <c r="C35" s="385"/>
      <c r="L35" s="385"/>
      <c r="M35" s="385"/>
      <c r="N35" s="418"/>
      <c r="BT35" s="310" t="str">
        <f>W24&amp;W25</f>
        <v/>
      </c>
    </row>
    <row r="36" spans="1:72">
      <c r="BT36" s="309" t="str">
        <f>W25&amp;W24</f>
        <v/>
      </c>
    </row>
    <row r="37" spans="1:72">
      <c r="BT37" s="310" t="str">
        <f>W28&amp;W29</f>
        <v/>
      </c>
    </row>
    <row r="38" spans="1:72">
      <c r="BT38" s="311" t="str">
        <f>W29&amp;W28</f>
        <v/>
      </c>
    </row>
    <row r="88" spans="72:72">
      <c r="BT88" s="125"/>
    </row>
  </sheetData>
  <mergeCells count="161">
    <mergeCell ref="A32:C33"/>
    <mergeCell ref="K32:K33"/>
    <mergeCell ref="L32:N33"/>
    <mergeCell ref="G33:H33"/>
    <mergeCell ref="A34:A35"/>
    <mergeCell ref="B34:B35"/>
    <mergeCell ref="C34:C35"/>
    <mergeCell ref="L34:L35"/>
    <mergeCell ref="M34:M35"/>
    <mergeCell ref="N34:N35"/>
    <mergeCell ref="E28:E29"/>
    <mergeCell ref="J28:J29"/>
    <mergeCell ref="AG28:AG29"/>
    <mergeCell ref="A30:A31"/>
    <mergeCell ref="B30:B31"/>
    <mergeCell ref="C30:C31"/>
    <mergeCell ref="L30:L31"/>
    <mergeCell ref="M30:M31"/>
    <mergeCell ref="N30:N31"/>
    <mergeCell ref="A24:C25"/>
    <mergeCell ref="K24:K25"/>
    <mergeCell ref="L24:N25"/>
    <mergeCell ref="AG24:AG25"/>
    <mergeCell ref="A26:A27"/>
    <mergeCell ref="B26:B27"/>
    <mergeCell ref="C26:C27"/>
    <mergeCell ref="L26:L27"/>
    <mergeCell ref="M26:M27"/>
    <mergeCell ref="N26:N27"/>
    <mergeCell ref="A22:A23"/>
    <mergeCell ref="B22:B23"/>
    <mergeCell ref="C22:C23"/>
    <mergeCell ref="L22:L23"/>
    <mergeCell ref="M22:M23"/>
    <mergeCell ref="N22:N23"/>
    <mergeCell ref="V18:V19"/>
    <mergeCell ref="AG18:AG19"/>
    <mergeCell ref="G19:H19"/>
    <mergeCell ref="E20:F21"/>
    <mergeCell ref="G20:H20"/>
    <mergeCell ref="I20:J21"/>
    <mergeCell ref="V20:V21"/>
    <mergeCell ref="AG20:AG21"/>
    <mergeCell ref="G21:H21"/>
    <mergeCell ref="A16:C17"/>
    <mergeCell ref="K16:K17"/>
    <mergeCell ref="L16:N17"/>
    <mergeCell ref="A18:A19"/>
    <mergeCell ref="B18:B19"/>
    <mergeCell ref="C18:C19"/>
    <mergeCell ref="L18:L19"/>
    <mergeCell ref="M18:M19"/>
    <mergeCell ref="N18:N19"/>
    <mergeCell ref="BK13:BK14"/>
    <mergeCell ref="BL13:BL14"/>
    <mergeCell ref="A14:A15"/>
    <mergeCell ref="B14:B15"/>
    <mergeCell ref="C14:C15"/>
    <mergeCell ref="L14:L15"/>
    <mergeCell ref="M14:M15"/>
    <mergeCell ref="N14:N15"/>
    <mergeCell ref="BE13:BE14"/>
    <mergeCell ref="BF13:BF14"/>
    <mergeCell ref="BG13:BG14"/>
    <mergeCell ref="BH13:BH14"/>
    <mergeCell ref="BI13:BI14"/>
    <mergeCell ref="BJ13:BJ14"/>
    <mergeCell ref="AM13:AM14"/>
    <mergeCell ref="AN13:AN14"/>
    <mergeCell ref="AO13:AO14"/>
    <mergeCell ref="AP13:AP14"/>
    <mergeCell ref="BC13:BC14"/>
    <mergeCell ref="BD13:BD14"/>
    <mergeCell ref="BK11:BK12"/>
    <mergeCell ref="BL11:BL12"/>
    <mergeCell ref="E12:E13"/>
    <mergeCell ref="J12:J13"/>
    <mergeCell ref="AG13:AG14"/>
    <mergeCell ref="AH13:AH14"/>
    <mergeCell ref="AI13:AI14"/>
    <mergeCell ref="AJ13:AJ14"/>
    <mergeCell ref="AK13:AK14"/>
    <mergeCell ref="AL13:AL14"/>
    <mergeCell ref="BE11:BE12"/>
    <mergeCell ref="BF11:BF12"/>
    <mergeCell ref="BG11:BG12"/>
    <mergeCell ref="BH11:BH12"/>
    <mergeCell ref="BI11:BI12"/>
    <mergeCell ref="BJ11:BJ12"/>
    <mergeCell ref="AM11:AM12"/>
    <mergeCell ref="AN11:AN12"/>
    <mergeCell ref="AO11:AO12"/>
    <mergeCell ref="AP11:AP12"/>
    <mergeCell ref="BC11:BC12"/>
    <mergeCell ref="BD11:BD12"/>
    <mergeCell ref="AG11:AG12"/>
    <mergeCell ref="AH11:AH12"/>
    <mergeCell ref="AI11:AI12"/>
    <mergeCell ref="AJ11:AJ12"/>
    <mergeCell ref="AK11:AK12"/>
    <mergeCell ref="AL11:AL12"/>
    <mergeCell ref="BI9:BI10"/>
    <mergeCell ref="BJ9:BJ10"/>
    <mergeCell ref="BK9:BK10"/>
    <mergeCell ref="BL9:BL10"/>
    <mergeCell ref="A10:A11"/>
    <mergeCell ref="B10:B11"/>
    <mergeCell ref="C10:C11"/>
    <mergeCell ref="L10:L11"/>
    <mergeCell ref="M10:M11"/>
    <mergeCell ref="N10:N11"/>
    <mergeCell ref="BC9:BC10"/>
    <mergeCell ref="BD9:BD10"/>
    <mergeCell ref="BE9:BE10"/>
    <mergeCell ref="BF9:BF10"/>
    <mergeCell ref="BG9:BG10"/>
    <mergeCell ref="BH9:BH10"/>
    <mergeCell ref="AK9:AK10"/>
    <mergeCell ref="AL9:AL10"/>
    <mergeCell ref="AM9:AM10"/>
    <mergeCell ref="AN9:AN10"/>
    <mergeCell ref="AO9:AO10"/>
    <mergeCell ref="AP9:AP10"/>
    <mergeCell ref="BJ7:BJ8"/>
    <mergeCell ref="BK7:BK8"/>
    <mergeCell ref="BL7:BL8"/>
    <mergeCell ref="A8:C9"/>
    <mergeCell ref="K8:K9"/>
    <mergeCell ref="L8:N9"/>
    <mergeCell ref="AG9:AG10"/>
    <mergeCell ref="AH9:AH10"/>
    <mergeCell ref="AI9:AI10"/>
    <mergeCell ref="AJ9:AJ10"/>
    <mergeCell ref="BD7:BD8"/>
    <mergeCell ref="BE7:BE8"/>
    <mergeCell ref="BF7:BF8"/>
    <mergeCell ref="BG7:BG8"/>
    <mergeCell ref="BH7:BH8"/>
    <mergeCell ref="BI7:BI8"/>
    <mergeCell ref="AL7:AL8"/>
    <mergeCell ref="AM7:AM8"/>
    <mergeCell ref="AN7:AN8"/>
    <mergeCell ref="AO7:AO8"/>
    <mergeCell ref="AP7:AP8"/>
    <mergeCell ref="BC7:BC8"/>
    <mergeCell ref="N6:N7"/>
    <mergeCell ref="AG7:AG8"/>
    <mergeCell ref="AH7:AH8"/>
    <mergeCell ref="AI7:AI8"/>
    <mergeCell ref="AJ7:AJ8"/>
    <mergeCell ref="AK7:AK8"/>
    <mergeCell ref="A1:P1"/>
    <mergeCell ref="A2:N2"/>
    <mergeCell ref="B3:D3"/>
    <mergeCell ref="G3:H3"/>
    <mergeCell ref="K3:M3"/>
    <mergeCell ref="A6:A7"/>
    <mergeCell ref="L6:L7"/>
    <mergeCell ref="M6:M7"/>
    <mergeCell ref="B6:B7"/>
    <mergeCell ref="C6:C7"/>
  </mergeCells>
  <phoneticPr fontId="21" type="noConversion"/>
  <conditionalFormatting sqref="B6:C7">
    <cfRule type="cellIs" dxfId="785" priority="1" operator="equal">
      <formula>"BYE"</formula>
    </cfRule>
  </conditionalFormatting>
  <conditionalFormatting sqref="B10:C11">
    <cfRule type="cellIs" dxfId="784" priority="39" operator="equal">
      <formula>"BYE"</formula>
    </cfRule>
  </conditionalFormatting>
  <conditionalFormatting sqref="B14:C15">
    <cfRule type="cellIs" dxfId="783" priority="37" operator="equal">
      <formula>"BYE"</formula>
    </cfRule>
  </conditionalFormatting>
  <conditionalFormatting sqref="B18:C19">
    <cfRule type="cellIs" dxfId="782" priority="5" operator="equal">
      <formula>"BYE"</formula>
    </cfRule>
  </conditionalFormatting>
  <conditionalFormatting sqref="B22:C23">
    <cfRule type="cellIs" dxfId="781" priority="7" operator="equal">
      <formula>"BYE"</formula>
    </cfRule>
  </conditionalFormatting>
  <conditionalFormatting sqref="B26:C27">
    <cfRule type="cellIs" dxfId="780" priority="31" operator="equal">
      <formula>"BYE"</formula>
    </cfRule>
  </conditionalFormatting>
  <conditionalFormatting sqref="B30:C31">
    <cfRule type="cellIs" dxfId="779" priority="4" operator="equal">
      <formula>"BYE"</formula>
    </cfRule>
  </conditionalFormatting>
  <conditionalFormatting sqref="B34:C35">
    <cfRule type="cellIs" dxfId="778" priority="27" operator="equal">
      <formula>"BYE"</formula>
    </cfRule>
  </conditionalFormatting>
  <conditionalFormatting sqref="D7">
    <cfRule type="cellIs" dxfId="777" priority="82" operator="equal">
      <formula>"승"</formula>
    </cfRule>
    <cfRule type="cellIs" dxfId="776" priority="81" operator="equal">
      <formula>"패"</formula>
    </cfRule>
  </conditionalFormatting>
  <conditionalFormatting sqref="D10">
    <cfRule type="cellIs" dxfId="775" priority="80" operator="equal">
      <formula>"승"</formula>
    </cfRule>
    <cfRule type="cellIs" dxfId="774" priority="79" operator="equal">
      <formula>"패"</formula>
    </cfRule>
  </conditionalFormatting>
  <conditionalFormatting sqref="D15">
    <cfRule type="cellIs" dxfId="773" priority="78" operator="equal">
      <formula>"승"</formula>
    </cfRule>
    <cfRule type="cellIs" dxfId="772" priority="77" operator="equal">
      <formula>"패"</formula>
    </cfRule>
  </conditionalFormatting>
  <conditionalFormatting sqref="D18">
    <cfRule type="cellIs" dxfId="771" priority="75" operator="equal">
      <formula>"패"</formula>
    </cfRule>
    <cfRule type="cellIs" dxfId="770" priority="76" operator="equal">
      <formula>"승"</formula>
    </cfRule>
  </conditionalFormatting>
  <conditionalFormatting sqref="D23">
    <cfRule type="cellIs" dxfId="769" priority="74" operator="equal">
      <formula>"승"</formula>
    </cfRule>
    <cfRule type="cellIs" dxfId="768" priority="73" operator="equal">
      <formula>"패"</formula>
    </cfRule>
  </conditionalFormatting>
  <conditionalFormatting sqref="D26">
    <cfRule type="cellIs" dxfId="767" priority="72" operator="equal">
      <formula>"승"</formula>
    </cfRule>
    <cfRule type="cellIs" dxfId="766" priority="71" operator="equal">
      <formula>"패"</formula>
    </cfRule>
  </conditionalFormatting>
  <conditionalFormatting sqref="D31">
    <cfRule type="cellIs" dxfId="765" priority="70" operator="equal">
      <formula>"승"</formula>
    </cfRule>
    <cfRule type="cellIs" dxfId="764" priority="69" operator="equal">
      <formula>"패"</formula>
    </cfRule>
  </conditionalFormatting>
  <conditionalFormatting sqref="D34">
    <cfRule type="cellIs" dxfId="763" priority="68" operator="equal">
      <formula>"승"</formula>
    </cfRule>
    <cfRule type="cellIs" dxfId="762" priority="67" operator="equal">
      <formula>"패"</formula>
    </cfRule>
  </conditionalFormatting>
  <conditionalFormatting sqref="E9">
    <cfRule type="cellIs" dxfId="761" priority="49" operator="equal">
      <formula>"패"</formula>
    </cfRule>
    <cfRule type="cellIs" dxfId="760" priority="50" operator="equal">
      <formula>"승"</formula>
    </cfRule>
  </conditionalFormatting>
  <conditionalFormatting sqref="E25">
    <cfRule type="cellIs" dxfId="759" priority="45" operator="equal">
      <formula>"패"</formula>
    </cfRule>
    <cfRule type="cellIs" dxfId="758" priority="46" operator="equal">
      <formula>"승"</formula>
    </cfRule>
  </conditionalFormatting>
  <conditionalFormatting sqref="F13">
    <cfRule type="cellIs" dxfId="757" priority="43" operator="equal">
      <formula>"패"</formula>
    </cfRule>
    <cfRule type="cellIs" dxfId="756" priority="44" operator="equal">
      <formula>"승"</formula>
    </cfRule>
  </conditionalFormatting>
  <conditionalFormatting sqref="J9">
    <cfRule type="cellIs" dxfId="755" priority="47" operator="equal">
      <formula>"패"</formula>
    </cfRule>
    <cfRule type="cellIs" dxfId="754" priority="48" operator="equal">
      <formula>"승"</formula>
    </cfRule>
  </conditionalFormatting>
  <conditionalFormatting sqref="K7">
    <cfRule type="cellIs" dxfId="753" priority="66" operator="equal">
      <formula>"승"</formula>
    </cfRule>
    <cfRule type="cellIs" dxfId="752" priority="65" operator="equal">
      <formula>"패"</formula>
    </cfRule>
  </conditionalFormatting>
  <conditionalFormatting sqref="K10">
    <cfRule type="cellIs" dxfId="751" priority="63" operator="equal">
      <formula>"패"</formula>
    </cfRule>
    <cfRule type="cellIs" dxfId="750" priority="64" operator="equal">
      <formula>"승"</formula>
    </cfRule>
  </conditionalFormatting>
  <conditionalFormatting sqref="K15">
    <cfRule type="cellIs" dxfId="749" priority="61" operator="equal">
      <formula>"패"</formula>
    </cfRule>
    <cfRule type="cellIs" dxfId="748" priority="62" operator="equal">
      <formula>"승"</formula>
    </cfRule>
  </conditionalFormatting>
  <conditionalFormatting sqref="K18">
    <cfRule type="cellIs" dxfId="747" priority="60" operator="equal">
      <formula>"승"</formula>
    </cfRule>
    <cfRule type="cellIs" dxfId="746" priority="59" operator="equal">
      <formula>"패"</formula>
    </cfRule>
  </conditionalFormatting>
  <conditionalFormatting sqref="K23">
    <cfRule type="cellIs" dxfId="745" priority="58" operator="equal">
      <formula>"승"</formula>
    </cfRule>
    <cfRule type="cellIs" dxfId="744" priority="57" operator="equal">
      <formula>"패"</formula>
    </cfRule>
  </conditionalFormatting>
  <conditionalFormatting sqref="K26">
    <cfRule type="cellIs" dxfId="743" priority="55" operator="equal">
      <formula>"패"</formula>
    </cfRule>
    <cfRule type="cellIs" dxfId="742" priority="56" operator="equal">
      <formula>"승"</formula>
    </cfRule>
  </conditionalFormatting>
  <conditionalFormatting sqref="K31">
    <cfRule type="cellIs" dxfId="741" priority="54" operator="equal">
      <formula>"승"</formula>
    </cfRule>
    <cfRule type="cellIs" dxfId="740" priority="53" operator="equal">
      <formula>"패"</formula>
    </cfRule>
  </conditionalFormatting>
  <conditionalFormatting sqref="K34">
    <cfRule type="cellIs" dxfId="739" priority="52" operator="equal">
      <formula>"승"</formula>
    </cfRule>
    <cfRule type="cellIs" dxfId="738" priority="51" operator="equal">
      <formula>"패"</formula>
    </cfRule>
  </conditionalFormatting>
  <conditionalFormatting sqref="L6:M7">
    <cfRule type="cellIs" dxfId="737" priority="25" operator="equal">
      <formula>"BYE"</formula>
    </cfRule>
  </conditionalFormatting>
  <conditionalFormatting sqref="L10:M11">
    <cfRule type="cellIs" dxfId="736" priority="2" operator="equal">
      <formula>"BYE"</formula>
    </cfRule>
  </conditionalFormatting>
  <conditionalFormatting sqref="L14:M15">
    <cfRule type="cellIs" dxfId="735" priority="21" operator="equal">
      <formula>"BYE"</formula>
    </cfRule>
  </conditionalFormatting>
  <conditionalFormatting sqref="L18:M19">
    <cfRule type="cellIs" dxfId="734" priority="19" operator="equal">
      <formula>"BYE"</formula>
    </cfRule>
  </conditionalFormatting>
  <conditionalFormatting sqref="L22:M23">
    <cfRule type="cellIs" dxfId="733" priority="17" operator="equal">
      <formula>"BYE"</formula>
    </cfRule>
  </conditionalFormatting>
  <conditionalFormatting sqref="L26:M27">
    <cfRule type="cellIs" dxfId="732" priority="15" operator="equal">
      <formula>"BYE"</formula>
    </cfRule>
  </conditionalFormatting>
  <conditionalFormatting sqref="L30:M31">
    <cfRule type="cellIs" dxfId="731" priority="3" operator="equal">
      <formula>"BYE"</formula>
    </cfRule>
  </conditionalFormatting>
  <conditionalFormatting sqref="L34:M35">
    <cfRule type="cellIs" dxfId="730" priority="11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67" fitToHeight="0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>
    <tabColor rgb="FFFF0000"/>
    <pageSetUpPr fitToPage="1"/>
  </sheetPr>
  <dimension ref="A1:BU88"/>
  <sheetViews>
    <sheetView showGridLines="0" view="pageBreakPreview" zoomScale="85" zoomScaleNormal="100" zoomScaleSheetLayoutView="85" workbookViewId="0">
      <selection activeCell="BU28" sqref="BU28"/>
    </sheetView>
  </sheetViews>
  <sheetFormatPr defaultColWidth="9" defaultRowHeight="17.399999999999999" outlineLevelCol="1"/>
  <cols>
    <col min="1" max="1" width="5" customWidth="1"/>
    <col min="2" max="2" width="8.59765625" customWidth="1"/>
    <col min="3" max="3" width="13.59765625" customWidth="1"/>
    <col min="4" max="4" width="10.09765625" customWidth="1"/>
    <col min="5" max="6" width="11.09765625" customWidth="1"/>
    <col min="7" max="8" width="9.09765625" customWidth="1"/>
    <col min="9" max="9" width="13.59765625" customWidth="1"/>
    <col min="10" max="10" width="10.59765625" customWidth="1"/>
    <col min="11" max="11" width="11.09765625" customWidth="1"/>
    <col min="12" max="12" width="13.59765625" customWidth="1"/>
    <col min="13" max="13" width="8.59765625" customWidth="1"/>
    <col min="14" max="14" width="5" customWidth="1"/>
    <col min="15" max="15" width="1.09765625" customWidth="1"/>
    <col min="16" max="16" width="6.09765625" customWidth="1"/>
    <col min="19" max="19" width="0" hidden="1" customWidth="1"/>
    <col min="20" max="20" width="1.59765625" style="41" hidden="1" customWidth="1" outlineLevel="1"/>
    <col min="21" max="21" width="3.09765625" hidden="1" customWidth="1" outlineLevel="1"/>
    <col min="22" max="22" width="4.5" hidden="1" customWidth="1" collapsed="1"/>
    <col min="23" max="23" width="8" hidden="1" customWidth="1"/>
    <col min="24" max="26" width="4.59765625" style="1" hidden="1" customWidth="1"/>
    <col min="27" max="30" width="5" style="1" hidden="1" customWidth="1" outlineLevel="1"/>
    <col min="31" max="31" width="3.59765625" style="1" hidden="1" customWidth="1" collapsed="1"/>
    <col min="32" max="32" width="7.09765625" hidden="1" customWidth="1" outlineLevel="1"/>
    <col min="33" max="33" width="7.59765625" hidden="1" customWidth="1" collapsed="1"/>
    <col min="34" max="36" width="3.59765625" style="1" hidden="1" customWidth="1"/>
    <col min="37" max="39" width="4" style="1" hidden="1" customWidth="1" outlineLevel="1"/>
    <col min="40" max="40" width="5" style="1" hidden="1" customWidth="1" outlineLevel="1"/>
    <col min="41" max="41" width="3.59765625" style="1" hidden="1" customWidth="1" collapsed="1"/>
    <col min="42" max="42" width="7.5" hidden="1" customWidth="1" outlineLevel="1"/>
    <col min="43" max="43" width="8" hidden="1" customWidth="1" collapsed="1"/>
    <col min="44" max="44" width="4.5" hidden="1" customWidth="1"/>
    <col min="45" max="45" width="8" hidden="1" customWidth="1"/>
    <col min="46" max="48" width="4.3984375" hidden="1" customWidth="1"/>
    <col min="49" max="51" width="3.59765625" hidden="1" customWidth="1" outlineLevel="1"/>
    <col min="52" max="52" width="5" hidden="1" customWidth="1" outlineLevel="1"/>
    <col min="53" max="53" width="3.59765625" hidden="1" customWidth="1" collapsed="1"/>
    <col min="54" max="54" width="8" hidden="1" customWidth="1" outlineLevel="1"/>
    <col min="55" max="55" width="7.59765625" hidden="1" customWidth="1" collapsed="1"/>
    <col min="56" max="58" width="3.59765625" hidden="1" customWidth="1"/>
    <col min="59" max="61" width="3.59765625" hidden="1" customWidth="1" outlineLevel="1"/>
    <col min="62" max="62" width="5" hidden="1" customWidth="1" outlineLevel="1"/>
    <col min="63" max="63" width="3.59765625" hidden="1" customWidth="1" collapsed="1"/>
    <col min="64" max="64" width="7.09765625" hidden="1" customWidth="1" outlineLevel="1"/>
    <col min="65" max="65" width="7.09765625" hidden="1" customWidth="1" collapsed="1"/>
    <col min="66" max="68" width="3.59765625" hidden="1" customWidth="1"/>
    <col min="69" max="69" width="3.09765625" hidden="1" customWidth="1"/>
    <col min="70" max="70" width="9.09765625" style="1" hidden="1" customWidth="1"/>
    <col min="71" max="71" width="0" hidden="1" customWidth="1"/>
    <col min="72" max="72" width="12.59765625" hidden="1" customWidth="1"/>
  </cols>
  <sheetData>
    <row r="1" spans="1:73" ht="36" customHeight="1">
      <c r="A1" s="390" t="s">
        <v>292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238"/>
      <c r="X1"/>
      <c r="Y1"/>
      <c r="Z1"/>
      <c r="AA1"/>
      <c r="AH1" s="208" t="e">
        <f>W3</f>
        <v>#REF!</v>
      </c>
      <c r="AI1" s="200" t="s">
        <v>47</v>
      </c>
      <c r="AJ1" s="201" t="str">
        <f>IFERROR(VLOOKUP(AK1,$R$8:$U$32,4,0),"")</f>
        <v/>
      </c>
      <c r="AK1" s="202" t="str">
        <f>IFERROR(VLOOKUP("승",AE28:AF29,2,0),"")</f>
        <v/>
      </c>
      <c r="AL1" s="201" t="str">
        <f>IFERROR(VLOOKUP(AM1,$R$8:$U$32,4,0),"")</f>
        <v/>
      </c>
      <c r="AM1" s="202" t="str">
        <f>IFERROR(VLOOKUP("패",AE28:AF29,2,0),"")</f>
        <v/>
      </c>
      <c r="AN1" s="201" t="str">
        <f>IFERROR(VLOOKUP(AO1,$R$8:$U$32,4,0),"")</f>
        <v/>
      </c>
      <c r="AO1" s="202" t="str">
        <f>IFERROR(VLOOKUP("승",AE24:AF25,2,0),"")</f>
        <v/>
      </c>
      <c r="AP1" s="201" t="str">
        <f>IFERROR(VLOOKUP(AQ1,$R$8:$U$32,4,0),"")</f>
        <v/>
      </c>
      <c r="AQ1" s="202" t="str">
        <f>IFERROR(VLOOKUP("패",AE24:AF25,2,0),"")</f>
        <v/>
      </c>
    </row>
    <row r="2" spans="1:73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W2" s="1"/>
      <c r="AC2" s="184"/>
      <c r="AD2" s="184"/>
      <c r="BL2" s="1"/>
      <c r="BM2" s="1"/>
      <c r="BN2" s="1"/>
      <c r="BO2" s="1"/>
      <c r="BP2" s="1"/>
    </row>
    <row r="3" spans="1:73" s="1" customFormat="1" ht="19.2">
      <c r="A3" s="15"/>
      <c r="B3" s="393"/>
      <c r="C3" s="393"/>
      <c r="D3" s="393"/>
      <c r="E3" s="14"/>
      <c r="F3" s="14"/>
      <c r="G3" s="395"/>
      <c r="H3" s="395"/>
      <c r="I3" s="14"/>
      <c r="J3" s="14"/>
      <c r="K3" s="393"/>
      <c r="L3" s="393"/>
      <c r="M3" s="394"/>
      <c r="N3" s="6"/>
      <c r="O3"/>
      <c r="T3" s="41"/>
      <c r="W3" s="270" t="e">
        <f>#REF!</f>
        <v>#REF!</v>
      </c>
      <c r="X3" s="271"/>
      <c r="Y3" s="271"/>
      <c r="Z3" s="271"/>
      <c r="AA3" s="240"/>
      <c r="AC3" s="185"/>
      <c r="AD3" s="185"/>
      <c r="AF3"/>
      <c r="AG3"/>
    </row>
    <row r="4" spans="1:73" ht="16.5" customHeight="1">
      <c r="AP4" s="1"/>
      <c r="AQ4" s="1"/>
      <c r="BL4" s="1"/>
      <c r="BM4" s="1"/>
      <c r="BN4" s="1"/>
      <c r="BO4" s="1"/>
      <c r="BP4" s="1"/>
    </row>
    <row r="5" spans="1:73" ht="16.5" customHeight="1">
      <c r="A5" s="1" t="s">
        <v>270</v>
      </c>
      <c r="B5" s="1" t="s">
        <v>244</v>
      </c>
      <c r="C5" s="1" t="s">
        <v>269</v>
      </c>
      <c r="D5" s="1"/>
      <c r="E5" s="1"/>
      <c r="F5" s="1"/>
      <c r="I5" s="1"/>
      <c r="J5" s="1"/>
      <c r="K5" s="1"/>
      <c r="L5" s="1" t="s">
        <v>269</v>
      </c>
      <c r="M5" s="1" t="s">
        <v>244</v>
      </c>
      <c r="N5" s="1" t="s">
        <v>270</v>
      </c>
      <c r="V5" s="48" t="s">
        <v>7</v>
      </c>
      <c r="W5" s="1"/>
      <c r="AF5" s="1"/>
      <c r="AG5" s="1"/>
      <c r="AO5" s="301"/>
      <c r="AP5" s="301"/>
      <c r="AQ5" s="1"/>
      <c r="AR5" s="48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</row>
    <row r="6" spans="1:73" ht="16.5" customHeight="1">
      <c r="A6" s="386" t="s">
        <v>207</v>
      </c>
      <c r="B6" s="386" t="s">
        <v>210</v>
      </c>
      <c r="C6" s="386" t="s">
        <v>139</v>
      </c>
      <c r="D6" s="27"/>
      <c r="L6" s="386" t="str">
        <f>IFERROR(VLOOKUP(N6,$P$7:$R$27,3,0),"")</f>
        <v>박은혜</v>
      </c>
      <c r="M6" s="386" t="str">
        <f>IFERROR(VLOOKUP(N6,$P$7:R23,2,0),"")</f>
        <v>고양시</v>
      </c>
      <c r="N6" s="386">
        <v>7</v>
      </c>
      <c r="V6" s="129" t="s">
        <v>221</v>
      </c>
      <c r="W6" s="130" t="s">
        <v>258</v>
      </c>
      <c r="X6" s="131" t="s">
        <v>262</v>
      </c>
      <c r="Y6" s="131" t="s">
        <v>247</v>
      </c>
      <c r="Z6" s="132" t="s">
        <v>268</v>
      </c>
      <c r="AA6" s="131" t="s">
        <v>262</v>
      </c>
      <c r="AB6" s="131" t="s">
        <v>247</v>
      </c>
      <c r="AC6" s="132" t="s">
        <v>268</v>
      </c>
      <c r="AD6" s="131" t="s">
        <v>259</v>
      </c>
      <c r="AE6" s="131" t="s">
        <v>276</v>
      </c>
      <c r="AF6" s="133"/>
      <c r="AG6" s="134" t="s">
        <v>258</v>
      </c>
      <c r="AH6" s="131" t="s">
        <v>262</v>
      </c>
      <c r="AI6" s="131" t="s">
        <v>247</v>
      </c>
      <c r="AJ6" s="132" t="s">
        <v>268</v>
      </c>
      <c r="AK6" s="131" t="s">
        <v>262</v>
      </c>
      <c r="AL6" s="131" t="s">
        <v>247</v>
      </c>
      <c r="AM6" s="132" t="s">
        <v>268</v>
      </c>
      <c r="AN6" s="131" t="s">
        <v>259</v>
      </c>
      <c r="AO6" s="131" t="s">
        <v>276</v>
      </c>
      <c r="AP6" s="133"/>
      <c r="AQ6" s="1"/>
      <c r="AR6" s="135" t="s">
        <v>221</v>
      </c>
      <c r="AS6" s="136" t="s">
        <v>258</v>
      </c>
      <c r="AT6" s="131" t="s">
        <v>262</v>
      </c>
      <c r="AU6" s="131" t="s">
        <v>247</v>
      </c>
      <c r="AV6" s="132" t="s">
        <v>268</v>
      </c>
      <c r="AW6" s="131" t="s">
        <v>262</v>
      </c>
      <c r="AX6" s="131" t="s">
        <v>247</v>
      </c>
      <c r="AY6" s="132" t="s">
        <v>268</v>
      </c>
      <c r="AZ6" s="131" t="s">
        <v>259</v>
      </c>
      <c r="BA6" s="131" t="s">
        <v>276</v>
      </c>
      <c r="BB6" s="137"/>
      <c r="BC6" s="138" t="s">
        <v>258</v>
      </c>
      <c r="BD6" s="131" t="s">
        <v>262</v>
      </c>
      <c r="BE6" s="131" t="s">
        <v>247</v>
      </c>
      <c r="BF6" s="132" t="s">
        <v>268</v>
      </c>
      <c r="BG6" s="131" t="s">
        <v>262</v>
      </c>
      <c r="BH6" s="131" t="s">
        <v>247</v>
      </c>
      <c r="BI6" s="132" t="s">
        <v>268</v>
      </c>
      <c r="BJ6" s="131" t="s">
        <v>259</v>
      </c>
      <c r="BK6" s="131" t="s">
        <v>276</v>
      </c>
      <c r="BL6" s="137"/>
      <c r="BM6" s="65"/>
      <c r="BN6" s="1"/>
      <c r="BO6" s="1"/>
      <c r="BP6" s="1"/>
    </row>
    <row r="7" spans="1:73" ht="16.5" customHeight="1">
      <c r="A7" s="385"/>
      <c r="B7" s="385"/>
      <c r="C7" s="385"/>
      <c r="D7" s="61"/>
      <c r="K7" s="69"/>
      <c r="L7" s="385"/>
      <c r="M7" s="385"/>
      <c r="N7" s="385"/>
      <c r="P7" s="338" t="s">
        <v>221</v>
      </c>
      <c r="Q7" s="339" t="s">
        <v>249</v>
      </c>
      <c r="R7" s="343" t="s">
        <v>238</v>
      </c>
      <c r="S7" s="349" t="s">
        <v>239</v>
      </c>
      <c r="V7" s="139" t="str">
        <f>A6</f>
        <v>시드</v>
      </c>
      <c r="W7" s="43" t="str">
        <f>IFERROR(C6,"")</f>
        <v>조영진</v>
      </c>
      <c r="X7" s="177">
        <v>21</v>
      </c>
      <c r="Y7" s="177">
        <v>21</v>
      </c>
      <c r="Z7" s="177">
        <v>21</v>
      </c>
      <c r="AA7" s="140" t="str">
        <f>IF(X7=0,"",IF(X7&lt;X8,"패","승"))</f>
        <v>승</v>
      </c>
      <c r="AB7" s="140" t="str">
        <f>IF(Y7=0,"",IF(Y7&lt;Y8,"패","승"))</f>
        <v>승</v>
      </c>
      <c r="AC7" s="140" t="str">
        <f>IF(Z7=0,"",IF(Z7&lt;Z8,"패","승"))</f>
        <v>승</v>
      </c>
      <c r="AD7" s="141">
        <f>COUNTIF(AA7:AC7,"승")</f>
        <v>3</v>
      </c>
      <c r="AE7" s="142" t="str">
        <f>IF(COUNTA(X7:Z7)=0,"",IF(AD7=0,"패",IF(AD7&lt;AD8,"패","승")))</f>
        <v>승</v>
      </c>
      <c r="AF7" s="143" t="str">
        <f t="shared" ref="AF7:AF14" si="0">W7</f>
        <v>조영진</v>
      </c>
      <c r="AG7" s="499" t="str">
        <f>IFERROR(VLOOKUP("승",AE7:AF8,2,0),"")</f>
        <v>조영진</v>
      </c>
      <c r="AH7" s="501" t="e">
        <f>#REF!</f>
        <v>#REF!</v>
      </c>
      <c r="AI7" s="501" t="e">
        <f>#REF!</f>
        <v>#REF!</v>
      </c>
      <c r="AJ7" s="501" t="e">
        <f>#REF!</f>
        <v>#REF!</v>
      </c>
      <c r="AK7" s="503" t="e">
        <f>IF(AH7=0,"",IF(AH7&lt;AH9,"패","승"))</f>
        <v>#REF!</v>
      </c>
      <c r="AL7" s="503" t="e">
        <f>IF(AI7=0,"",IF(AI7&lt;AI9,"패","승"))</f>
        <v>#REF!</v>
      </c>
      <c r="AM7" s="518" t="e">
        <f>IF(AJ7=0,"",IF(AJ7&lt;AJ9,"패","승"))</f>
        <v>#REF!</v>
      </c>
      <c r="AN7" s="520">
        <f>COUNTIF(AK7:AM8,"승")</f>
        <v>0</v>
      </c>
      <c r="AO7" s="430" t="str">
        <f>IF(COUNTA(AH7:AJ8)=0,"",IF(AN7=0,"패",IF(AN7&lt;AN9,"패","승")))</f>
        <v>패</v>
      </c>
      <c r="AP7" s="522" t="str">
        <f>AG7</f>
        <v>조영진</v>
      </c>
      <c r="AQ7" s="1"/>
      <c r="AR7" s="144">
        <f>N6</f>
        <v>7</v>
      </c>
      <c r="AS7" s="145" t="str">
        <f>L6</f>
        <v>박은혜</v>
      </c>
      <c r="AT7" s="180">
        <v>21</v>
      </c>
      <c r="AU7" s="180">
        <v>21</v>
      </c>
      <c r="AV7" s="180">
        <v>21</v>
      </c>
      <c r="AW7" s="146" t="str">
        <f>IF(AT7=0,"",IF(AT7&lt;AT8,"패","승"))</f>
        <v>승</v>
      </c>
      <c r="AX7" s="146" t="str">
        <f>IF(AU7=0,"",IF(AU7&lt;AU8,"패","승"))</f>
        <v>승</v>
      </c>
      <c r="AY7" s="146" t="str">
        <f>IF(AV7=0,"",IF(AV7&lt;AV8,"패","승"))</f>
        <v>승</v>
      </c>
      <c r="AZ7" s="147">
        <f>COUNTIF(AW7:AY7,"승")</f>
        <v>3</v>
      </c>
      <c r="BA7" s="142" t="str">
        <f>IF(COUNTA(AT7:AV7)=0,"",IF(AZ7=0,"패",IF(AZ7&lt;AZ8,"패","승")))</f>
        <v>승</v>
      </c>
      <c r="BB7" s="148" t="str">
        <f>AS7</f>
        <v>박은혜</v>
      </c>
      <c r="BC7" s="523" t="str">
        <f>IFERROR(VLOOKUP("승",BA7:BB8,2,0),"")</f>
        <v>박은혜</v>
      </c>
      <c r="BD7" s="501" t="e">
        <f>#REF!</f>
        <v>#REF!</v>
      </c>
      <c r="BE7" s="501" t="e">
        <f>#REF!</f>
        <v>#REF!</v>
      </c>
      <c r="BF7" s="501" t="e">
        <f>#REF!</f>
        <v>#REF!</v>
      </c>
      <c r="BG7" s="516" t="e">
        <f>IF(BD7=0,"",IF(BD7&lt;BD9,"패","승"))</f>
        <v>#REF!</v>
      </c>
      <c r="BH7" s="516" t="e">
        <f>IF(BE7=0,"",IF(BE7&lt;BE9,"패","승"))</f>
        <v>#REF!</v>
      </c>
      <c r="BI7" s="516" t="e">
        <f>IF(BF7=0,"",IF(BF7&lt;BF9,"패","승"))</f>
        <v>#REF!</v>
      </c>
      <c r="BJ7" s="506">
        <f>COUNTIF(BG7:BI8,"승")</f>
        <v>0</v>
      </c>
      <c r="BK7" s="508" t="str">
        <f>IF(COUNTA(BD7:BF8)=0,"",IF(BJ7=0,"패",IF(BJ7&lt;BJ9,"패","승")))</f>
        <v>패</v>
      </c>
      <c r="BL7" s="510" t="str">
        <f>BC7</f>
        <v>박은혜</v>
      </c>
      <c r="BM7" s="65"/>
      <c r="BN7" s="1"/>
      <c r="BO7" s="1"/>
      <c r="BP7" s="1"/>
      <c r="BR7" s="8" t="str">
        <f>W7</f>
        <v>조영진</v>
      </c>
      <c r="BT7" s="308" t="str">
        <f>W7&amp;W8</f>
        <v>조영진0</v>
      </c>
    </row>
    <row r="8" spans="1:73" ht="14.25" customHeight="1">
      <c r="A8" s="407"/>
      <c r="B8" s="407"/>
      <c r="C8" s="407"/>
      <c r="D8" s="29"/>
      <c r="K8" s="406"/>
      <c r="L8" s="407"/>
      <c r="M8" s="407"/>
      <c r="N8" s="407"/>
      <c r="P8" s="340">
        <v>7</v>
      </c>
      <c r="Q8" s="8" t="s">
        <v>150</v>
      </c>
      <c r="R8" s="335" t="s">
        <v>236</v>
      </c>
      <c r="S8" s="350"/>
      <c r="T8" s="41" t="str">
        <f>Q19</f>
        <v>포천시</v>
      </c>
      <c r="V8" s="149" t="str">
        <f>A10</f>
        <v>BYE</v>
      </c>
      <c r="W8" s="150">
        <f>C10</f>
        <v>0</v>
      </c>
      <c r="X8" s="178">
        <v>0</v>
      </c>
      <c r="Y8" s="178">
        <v>0</v>
      </c>
      <c r="Z8" s="178">
        <v>0</v>
      </c>
      <c r="AA8" s="151" t="str">
        <f>IF(X8=0,"",IF(X7&gt;X8,"패","승"))</f>
        <v/>
      </c>
      <c r="AB8" s="151" t="str">
        <f>IF(Y8=0,"",IF(Y7&gt;Y8,"패","승"))</f>
        <v/>
      </c>
      <c r="AC8" s="151" t="str">
        <f>IF(Z8=0,"",IF(Z7&gt;Z8,"패","승"))</f>
        <v/>
      </c>
      <c r="AD8" s="152">
        <f t="shared" ref="AD8:AD14" si="1">COUNTIF(AA8:AC8,"승")</f>
        <v>0</v>
      </c>
      <c r="AE8" s="151" t="str">
        <f>IF(COUNTA(X7:Z7)=0,"",IF(AD8=0,"패",IF(AD7&gt;AD8,"패","승")))</f>
        <v>패</v>
      </c>
      <c r="AF8" s="153">
        <f t="shared" si="0"/>
        <v>0</v>
      </c>
      <c r="AG8" s="500"/>
      <c r="AH8" s="502" t="e">
        <v>#N/A</v>
      </c>
      <c r="AI8" s="502" t="e">
        <v>#N/A</v>
      </c>
      <c r="AJ8" s="502" t="e">
        <v>#N/A</v>
      </c>
      <c r="AK8" s="504"/>
      <c r="AL8" s="504"/>
      <c r="AM8" s="519"/>
      <c r="AN8" s="521">
        <f>COUNTIF(AH8:AM8,"승")</f>
        <v>0</v>
      </c>
      <c r="AO8" s="431" t="str">
        <f>IF(COUNTA(AH7:AJ7)=0,"",IF(AN8=0,"패",IF(AN7&gt;AN8,"패","승")))</f>
        <v>패</v>
      </c>
      <c r="AP8" s="505"/>
      <c r="AQ8" s="1"/>
      <c r="AR8" s="154">
        <f>N10</f>
        <v>8</v>
      </c>
      <c r="AS8" s="155" t="str">
        <f>L10</f>
        <v>홍소연</v>
      </c>
      <c r="AT8" s="181">
        <v>0</v>
      </c>
      <c r="AU8" s="181">
        <v>0</v>
      </c>
      <c r="AV8" s="181">
        <v>0</v>
      </c>
      <c r="AW8" s="156" t="str">
        <f>IF(AT8=0,"",IF(AT7&gt;AT8,"패","승"))</f>
        <v/>
      </c>
      <c r="AX8" s="156" t="str">
        <f>IF(AU8=0,"",IF(AU7&gt;AU8,"패","승"))</f>
        <v/>
      </c>
      <c r="AY8" s="156" t="str">
        <f>IF(AV8=0,"",IF(AV7&gt;AV8,"패","승"))</f>
        <v/>
      </c>
      <c r="AZ8" s="157">
        <f t="shared" ref="AZ8:AZ14" si="2">COUNTIF(AW8:AY8,"승")</f>
        <v>0</v>
      </c>
      <c r="BA8" s="151" t="str">
        <f>IF(COUNTA(AT7:AV7)=0,"",IF(AZ8=0,"패",IF(AZ7&gt;AZ8,"패","승")))</f>
        <v>패</v>
      </c>
      <c r="BB8" s="158" t="str">
        <f t="shared" ref="BB8:BB14" si="3">AS8</f>
        <v>홍소연</v>
      </c>
      <c r="BC8" s="524"/>
      <c r="BD8" s="502" t="e">
        <v>#N/A</v>
      </c>
      <c r="BE8" s="502" t="e">
        <v>#N/A</v>
      </c>
      <c r="BF8" s="502" t="e">
        <v>#N/A</v>
      </c>
      <c r="BG8" s="517"/>
      <c r="BH8" s="517"/>
      <c r="BI8" s="517"/>
      <c r="BJ8" s="507">
        <f t="shared" ref="BJ8:BJ14" si="4">COUNTIF(BG8:BI8,"승")</f>
        <v>0</v>
      </c>
      <c r="BK8" s="509" t="str">
        <f>IF(COUNTA(BD7:BF7)=0,"",IF(BJ8=0,"패",IF(BJ7&gt;BJ8,"패","승")))</f>
        <v>패</v>
      </c>
      <c r="BL8" s="511"/>
      <c r="BM8" s="65"/>
      <c r="BN8" s="1"/>
      <c r="BO8" s="1"/>
      <c r="BP8" s="1"/>
      <c r="BR8" s="8">
        <f t="shared" ref="BR8:BR31" si="5">W8</f>
        <v>0</v>
      </c>
      <c r="BT8" s="309" t="str">
        <f>W8&amp;W7</f>
        <v>0조영진</v>
      </c>
      <c r="BU8">
        <v>1</v>
      </c>
    </row>
    <row r="9" spans="1:73" ht="14.25" customHeight="1">
      <c r="A9" s="408"/>
      <c r="B9" s="408"/>
      <c r="C9" s="408"/>
      <c r="D9" s="29"/>
      <c r="E9" s="116"/>
      <c r="J9" s="68"/>
      <c r="K9" s="406"/>
      <c r="L9" s="408"/>
      <c r="M9" s="408"/>
      <c r="N9" s="408"/>
      <c r="P9" s="340">
        <v>2</v>
      </c>
      <c r="Q9" s="8" t="s">
        <v>150</v>
      </c>
      <c r="R9" s="335" t="s">
        <v>271</v>
      </c>
      <c r="S9" s="350"/>
      <c r="T9" s="41" t="str">
        <f>Q11</f>
        <v>동두천시</v>
      </c>
      <c r="V9" s="160">
        <f>A14</f>
        <v>1</v>
      </c>
      <c r="W9" s="161" t="str">
        <f>C14</f>
        <v>김건화</v>
      </c>
      <c r="X9" s="177">
        <v>21</v>
      </c>
      <c r="Y9" s="177">
        <v>21</v>
      </c>
      <c r="Z9" s="177">
        <v>21</v>
      </c>
      <c r="AA9" s="140" t="str">
        <f>IF(X9=0,"",IF(X9&lt;X10,"패","승"))</f>
        <v>승</v>
      </c>
      <c r="AB9" s="140" t="str">
        <f>IF(Y9=0,"",IF(Y9&lt;Y10,"패","승"))</f>
        <v>승</v>
      </c>
      <c r="AC9" s="140" t="str">
        <f>IF(Z9=0,"",IF(Z9&lt;Z10,"패","승"))</f>
        <v>승</v>
      </c>
      <c r="AD9" s="162">
        <f t="shared" si="1"/>
        <v>3</v>
      </c>
      <c r="AE9" s="142" t="str">
        <f>IF(COUNTA(X9:Z9)=0,"",IF(AD9=0,"패",IF(AD9&lt;AD10,"패","승")))</f>
        <v>승</v>
      </c>
      <c r="AF9" s="163" t="str">
        <f t="shared" si="0"/>
        <v>김건화</v>
      </c>
      <c r="AG9" s="512" t="str">
        <f>IFERROR(VLOOKUP("승",AE9:AF10,2,0),"")</f>
        <v>김건화</v>
      </c>
      <c r="AH9" s="514" t="e">
        <f>#REF!</f>
        <v>#REF!</v>
      </c>
      <c r="AI9" s="514" t="e">
        <f>#REF!</f>
        <v>#REF!</v>
      </c>
      <c r="AJ9" s="514" t="e">
        <f>#REF!</f>
        <v>#REF!</v>
      </c>
      <c r="AK9" s="530" t="e">
        <f>IF(AH9=0,"",IF(AH7&gt;AH9,"패","승"))</f>
        <v>#REF!</v>
      </c>
      <c r="AL9" s="530" t="e">
        <f>IF(AI9=0,"",IF(AI7&gt;AI9,"패","승"))</f>
        <v>#REF!</v>
      </c>
      <c r="AM9" s="532" t="e">
        <f>IF(AJ9=0,"",IF(AJ7&gt;AJ9,"패","승"))</f>
        <v>#REF!</v>
      </c>
      <c r="AN9" s="534">
        <f>COUNTIF(AK9:AM10,"승")</f>
        <v>0</v>
      </c>
      <c r="AO9" s="438" t="str">
        <f>IF(COUNTA(AH7:AJ8)=0,"",IF(AN9=0,"패",IF(AN7&gt;AN9,"패","승")))</f>
        <v>패</v>
      </c>
      <c r="AP9" s="505" t="str">
        <f>AG9</f>
        <v>김건화</v>
      </c>
      <c r="AQ9" s="65"/>
      <c r="AR9" s="144">
        <f>N14</f>
        <v>9</v>
      </c>
      <c r="AS9" s="145" t="str">
        <f>L14</f>
        <v>김유진</v>
      </c>
      <c r="AT9" s="180">
        <v>21</v>
      </c>
      <c r="AU9" s="180">
        <v>21</v>
      </c>
      <c r="AV9" s="180">
        <v>21</v>
      </c>
      <c r="AW9" s="146" t="str">
        <f>IF(AT9=0,"",IF(AT9&lt;AT10,"패","승"))</f>
        <v>승</v>
      </c>
      <c r="AX9" s="146" t="str">
        <f>IF(AU9=0,"",IF(AU9&lt;AU10,"패","승"))</f>
        <v>승</v>
      </c>
      <c r="AY9" s="146" t="str">
        <f>IF(AV9=0,"",IF(AV9&lt;AV10,"패","승"))</f>
        <v>승</v>
      </c>
      <c r="AZ9" s="147">
        <f t="shared" si="2"/>
        <v>3</v>
      </c>
      <c r="BA9" s="142" t="str">
        <f>IF(COUNTA(AT9:AV9)=0,"",IF(AZ9=0,"패",IF(AZ9&lt;AZ10,"패","승")))</f>
        <v>승</v>
      </c>
      <c r="BB9" s="148" t="str">
        <f t="shared" si="3"/>
        <v>김유진</v>
      </c>
      <c r="BC9" s="524" t="str">
        <f>IFERROR(VLOOKUP("승",BA9:BB10,2,0),"")</f>
        <v>김유진</v>
      </c>
      <c r="BD9" s="514" t="e">
        <f>#REF!</f>
        <v>#REF!</v>
      </c>
      <c r="BE9" s="514" t="e">
        <f>#REF!</f>
        <v>#REF!</v>
      </c>
      <c r="BF9" s="514" t="e">
        <f>#REF!</f>
        <v>#REF!</v>
      </c>
      <c r="BG9" s="517" t="e">
        <f>IF(BD9=0,"",IF(BD7&gt;BD9,"패","승"))</f>
        <v>#REF!</v>
      </c>
      <c r="BH9" s="517" t="e">
        <f>IF(BE9=0,"",IF(BE7&gt;BE9,"패","승"))</f>
        <v>#REF!</v>
      </c>
      <c r="BI9" s="517" t="e">
        <f>IF(BF9=0,"",IF(BF7&gt;BF9,"패","승"))</f>
        <v>#REF!</v>
      </c>
      <c r="BJ9" s="507">
        <f>COUNTIF(BG9:BI10,"승")</f>
        <v>0</v>
      </c>
      <c r="BK9" s="509" t="str">
        <f>IF(COUNTA(BD7:BF8)=0,"",IF(BJ9=0,"패",IF(BJ7&gt;BJ9,"패","승")))</f>
        <v>패</v>
      </c>
      <c r="BL9" s="510" t="str">
        <f>BC9</f>
        <v>김유진</v>
      </c>
      <c r="BM9" s="65"/>
      <c r="BN9" s="1"/>
      <c r="BO9" s="1"/>
      <c r="BP9" s="1"/>
      <c r="BR9" s="8" t="str">
        <f t="shared" si="5"/>
        <v>김건화</v>
      </c>
      <c r="BT9" s="310" t="str">
        <f>W9&amp;W10</f>
        <v>김건화허수영</v>
      </c>
      <c r="BU9">
        <v>2</v>
      </c>
    </row>
    <row r="10" spans="1:73" ht="16.5" customHeight="1">
      <c r="A10" s="386" t="s">
        <v>277</v>
      </c>
      <c r="B10" s="409"/>
      <c r="C10" s="410"/>
      <c r="D10" s="62"/>
      <c r="E10" s="29"/>
      <c r="J10" s="28"/>
      <c r="K10" s="70"/>
      <c r="L10" s="386" t="str">
        <f>IFERROR(VLOOKUP(N10,$P$7:$R$27,3,0),"")</f>
        <v>홍소연</v>
      </c>
      <c r="M10" s="386" t="str">
        <f>IFERROR(VLOOKUP(N10,$P$7:R27,2,0),"")</f>
        <v>동두천시</v>
      </c>
      <c r="N10" s="386">
        <v>8</v>
      </c>
      <c r="P10" s="340">
        <v>10</v>
      </c>
      <c r="Q10" s="8" t="s">
        <v>69</v>
      </c>
      <c r="R10" s="335" t="s">
        <v>155</v>
      </c>
      <c r="S10" s="350"/>
      <c r="T10" s="41" t="str">
        <f>Q12</f>
        <v>동두천시</v>
      </c>
      <c r="V10" s="164">
        <f>A18</f>
        <v>2</v>
      </c>
      <c r="W10" s="165" t="str">
        <f>C18</f>
        <v>허수영</v>
      </c>
      <c r="X10" s="178">
        <v>0</v>
      </c>
      <c r="Y10" s="178">
        <v>0</v>
      </c>
      <c r="Z10" s="178">
        <v>0</v>
      </c>
      <c r="AA10" s="151" t="str">
        <f>IF(X10=0,"",IF(X9&gt;X10,"패","승"))</f>
        <v/>
      </c>
      <c r="AB10" s="151" t="str">
        <f>IF(Y10=0,"",IF(Y9&gt;Y10,"패","승"))</f>
        <v/>
      </c>
      <c r="AC10" s="151" t="str">
        <f>IF(Z10=0,"",IF(Z9&gt;Z10,"패","승"))</f>
        <v/>
      </c>
      <c r="AD10" s="152">
        <f t="shared" si="1"/>
        <v>0</v>
      </c>
      <c r="AE10" s="151" t="str">
        <f>IF(COUNTA(X9:Z9)=0,"",IF(AD10=0,"패",IF(AD9&gt;AD10,"패","승")))</f>
        <v>패</v>
      </c>
      <c r="AF10" s="153" t="str">
        <f t="shared" si="0"/>
        <v>허수영</v>
      </c>
      <c r="AG10" s="513"/>
      <c r="AH10" s="515" t="e">
        <v>#N/A</v>
      </c>
      <c r="AI10" s="515" t="e">
        <v>#N/A</v>
      </c>
      <c r="AJ10" s="515" t="e">
        <v>#N/A</v>
      </c>
      <c r="AK10" s="531"/>
      <c r="AL10" s="531"/>
      <c r="AM10" s="533"/>
      <c r="AN10" s="535">
        <f>COUNTIF(AH10:AM10,"승")</f>
        <v>0</v>
      </c>
      <c r="AO10" s="439" t="str">
        <f t="shared" ref="AO10:AO14" si="6">IF(COUNTA(AH9:AJ9)=0,"",IF(AN10=0,"패",IF(AN9&gt;AN10,"패","승")))</f>
        <v>패</v>
      </c>
      <c r="AP10" s="505"/>
      <c r="AQ10" s="65"/>
      <c r="AR10" s="154">
        <f>N18</f>
        <v>10</v>
      </c>
      <c r="AS10" s="155" t="str">
        <f>L18</f>
        <v>김다희</v>
      </c>
      <c r="AT10" s="181">
        <v>0</v>
      </c>
      <c r="AU10" s="181">
        <v>0</v>
      </c>
      <c r="AV10" s="181">
        <v>0</v>
      </c>
      <c r="AW10" s="156" t="str">
        <f>IF(AT10=0,"",IF(AT9&gt;AT10,"패","승"))</f>
        <v/>
      </c>
      <c r="AX10" s="156" t="str">
        <f>IF(AU10=0,"",IF(AU9&gt;AU10,"패","승"))</f>
        <v/>
      </c>
      <c r="AY10" s="156" t="str">
        <f>IF(AV10=0,"",IF(AV9&gt;AV10,"패","승"))</f>
        <v/>
      </c>
      <c r="AZ10" s="157">
        <f t="shared" si="2"/>
        <v>0</v>
      </c>
      <c r="BA10" s="151" t="str">
        <f>IF(COUNTA(AT9:AV9)=0,"",IF(AZ10=0,"패",IF(AZ9&gt;AZ10,"패","승")))</f>
        <v>패</v>
      </c>
      <c r="BB10" s="158" t="str">
        <f t="shared" si="3"/>
        <v>김다희</v>
      </c>
      <c r="BC10" s="529"/>
      <c r="BD10" s="515" t="e">
        <v>#N/A</v>
      </c>
      <c r="BE10" s="515" t="e">
        <v>#N/A</v>
      </c>
      <c r="BF10" s="515" t="e">
        <v>#N/A</v>
      </c>
      <c r="BG10" s="526"/>
      <c r="BH10" s="526"/>
      <c r="BI10" s="526"/>
      <c r="BJ10" s="527">
        <f t="shared" si="4"/>
        <v>0</v>
      </c>
      <c r="BK10" s="528" t="str">
        <f>IF(COUNTA(BD9:BF9)=0,"",IF(BJ10=0,"패",IF(BJ9&gt;BJ10,"패","승")))</f>
        <v>패</v>
      </c>
      <c r="BL10" s="511"/>
      <c r="BM10" s="65"/>
      <c r="BN10" s="1"/>
      <c r="BO10" s="1"/>
      <c r="BP10" s="1"/>
      <c r="BR10" s="8" t="str">
        <f t="shared" si="5"/>
        <v>허수영</v>
      </c>
      <c r="BT10" s="309" t="str">
        <f>W10&amp;W9</f>
        <v>허수영김건화</v>
      </c>
      <c r="BU10">
        <v>3</v>
      </c>
    </row>
    <row r="11" spans="1:73" ht="16.5" customHeight="1">
      <c r="A11" s="411"/>
      <c r="B11" s="412"/>
      <c r="C11" s="413"/>
      <c r="D11" s="35"/>
      <c r="E11" s="29"/>
      <c r="J11" s="28"/>
      <c r="L11" s="385"/>
      <c r="M11" s="385"/>
      <c r="N11" s="385"/>
      <c r="P11" s="340">
        <v>5</v>
      </c>
      <c r="Q11" s="8" t="s">
        <v>69</v>
      </c>
      <c r="R11" s="335" t="s">
        <v>250</v>
      </c>
      <c r="S11" s="350"/>
      <c r="T11" s="41" t="str">
        <f>Q20</f>
        <v>포천시</v>
      </c>
      <c r="V11" s="160">
        <f>A22</f>
        <v>3</v>
      </c>
      <c r="W11" s="161" t="str">
        <f>C22</f>
        <v>김승미</v>
      </c>
      <c r="X11" s="177" t="e">
        <f>#REF!</f>
        <v>#REF!</v>
      </c>
      <c r="Y11" s="177" t="e">
        <f>#REF!</f>
        <v>#REF!</v>
      </c>
      <c r="Z11" s="177" t="e">
        <f>#REF!</f>
        <v>#REF!</v>
      </c>
      <c r="AA11" s="140" t="e">
        <f>IF(X11=0,"",IF(X11&lt;X12,"패","승"))</f>
        <v>#REF!</v>
      </c>
      <c r="AB11" s="140" t="e">
        <f>IF(Y11=0,"",IF(Y11&lt;Y12,"패","승"))</f>
        <v>#REF!</v>
      </c>
      <c r="AC11" s="140" t="e">
        <f>IF(Z11=0,"",IF(Z11&lt;Z12,"패","승"))</f>
        <v>#REF!</v>
      </c>
      <c r="AD11" s="162">
        <f t="shared" si="1"/>
        <v>0</v>
      </c>
      <c r="AE11" s="142" t="str">
        <f>IF(COUNTA(X11:Z11)=0,"",IF(AD11=0,"패",IF(AD11&lt;AD12,"패","승")))</f>
        <v>패</v>
      </c>
      <c r="AF11" s="163" t="str">
        <f t="shared" si="0"/>
        <v>김승미</v>
      </c>
      <c r="AG11" s="542" t="str">
        <f>IFERROR(VLOOKUP("승",AE11:AF12,2,0),"")</f>
        <v/>
      </c>
      <c r="AH11" s="501" t="e">
        <f>#REF!</f>
        <v>#REF!</v>
      </c>
      <c r="AI11" s="501" t="e">
        <f>#REF!</f>
        <v>#REF!</v>
      </c>
      <c r="AJ11" s="501" t="e">
        <f>#REF!</f>
        <v>#REF!</v>
      </c>
      <c r="AK11" s="525" t="e">
        <f>IF(AH11=0,"",IF(AH11&lt;AH13,"패","승"))</f>
        <v>#REF!</v>
      </c>
      <c r="AL11" s="525" t="e">
        <f>IF(AI11=0,"",IF(AI11&lt;AI13,"패","승"))</f>
        <v>#REF!</v>
      </c>
      <c r="AM11" s="538" t="e">
        <f>IF(AJ11=0,"",IF(AJ11&lt;AJ13,"패","승"))</f>
        <v>#REF!</v>
      </c>
      <c r="AN11" s="539">
        <f>COUNTIF(AK11:AM12,"승")</f>
        <v>0</v>
      </c>
      <c r="AO11" s="430" t="str">
        <f>IF(COUNTA(AH11:AJ12)=0,"",IF(AN11=0,"패",IF(AN11&lt;AN13,"패","승")))</f>
        <v>패</v>
      </c>
      <c r="AP11" s="505" t="str">
        <f>AG11</f>
        <v/>
      </c>
      <c r="AQ11" s="65"/>
      <c r="AR11" s="144">
        <f>N22</f>
        <v>11</v>
      </c>
      <c r="AS11" s="145" t="str">
        <f>L22</f>
        <v>한다슬</v>
      </c>
      <c r="AT11" s="180">
        <v>21</v>
      </c>
      <c r="AU11" s="180">
        <v>21</v>
      </c>
      <c r="AV11" s="180">
        <v>21</v>
      </c>
      <c r="AW11" s="146" t="str">
        <f>IF(AT11=0,"",IF(AT11&lt;AT12,"패","승"))</f>
        <v>승</v>
      </c>
      <c r="AX11" s="146" t="str">
        <f>IF(AU11=0,"",IF(AU11&lt;AU12,"패","승"))</f>
        <v>승</v>
      </c>
      <c r="AY11" s="146" t="str">
        <f>IF(AV11=0,"",IF(AV11&lt;AV12,"패","승"))</f>
        <v>승</v>
      </c>
      <c r="AZ11" s="147">
        <f t="shared" si="2"/>
        <v>3</v>
      </c>
      <c r="BA11" s="142" t="str">
        <f>IF(COUNTA(AT11:AV11)=0,"",IF(AZ11=0,"패",IF(AZ11&lt;AZ12,"패","승")))</f>
        <v>승</v>
      </c>
      <c r="BB11" s="148" t="str">
        <f t="shared" si="3"/>
        <v>한다슬</v>
      </c>
      <c r="BC11" s="540" t="str">
        <f>IFERROR(VLOOKUP("승",BA11:BB12,2,0),"")</f>
        <v>한다슬</v>
      </c>
      <c r="BD11" s="501" t="e">
        <f>#REF!</f>
        <v>#REF!</v>
      </c>
      <c r="BE11" s="501" t="e">
        <f>#REF!</f>
        <v>#REF!</v>
      </c>
      <c r="BF11" s="501" t="e">
        <f>#REF!</f>
        <v>#REF!</v>
      </c>
      <c r="BG11" s="536" t="e">
        <f>IF(BD11=0,"",IF(BD11&lt;BD13,"패","승"))</f>
        <v>#REF!</v>
      </c>
      <c r="BH11" s="536" t="e">
        <f>IF(BE11=0,"",IF(BE11&lt;BE13,"패","승"))</f>
        <v>#REF!</v>
      </c>
      <c r="BI11" s="536" t="e">
        <f>IF(BF11=0,"",IF(BF11&lt;BF13,"패","승"))</f>
        <v>#REF!</v>
      </c>
      <c r="BJ11" s="535">
        <f>COUNTIF(BG11:BI12,"승")</f>
        <v>0</v>
      </c>
      <c r="BK11" s="430" t="str">
        <f>IF(COUNTA(BD11:BF12)=0,"",IF(BJ11=0,"패",IF(BJ11&lt;BJ13,"패","승")))</f>
        <v>패</v>
      </c>
      <c r="BL11" s="510" t="str">
        <f>BC11</f>
        <v>한다슬</v>
      </c>
      <c r="BM11" s="65"/>
      <c r="BN11" s="1"/>
      <c r="BO11" s="1"/>
      <c r="BP11" s="1"/>
      <c r="BR11" s="8" t="str">
        <f t="shared" si="5"/>
        <v>김승미</v>
      </c>
      <c r="BT11" s="310" t="str">
        <f>W11&amp;W12</f>
        <v>김승미김수아</v>
      </c>
      <c r="BU11">
        <v>4</v>
      </c>
    </row>
    <row r="12" spans="1:73" ht="12.75" customHeight="1">
      <c r="A12" s="1"/>
      <c r="B12" s="1"/>
      <c r="C12" s="123"/>
      <c r="D12" s="124"/>
      <c r="E12" s="414"/>
      <c r="F12" s="126"/>
      <c r="J12" s="415"/>
      <c r="L12" s="32"/>
      <c r="M12" s="1"/>
      <c r="N12" s="1"/>
      <c r="P12" s="340">
        <v>8</v>
      </c>
      <c r="Q12" s="8" t="s">
        <v>69</v>
      </c>
      <c r="R12" s="335" t="s">
        <v>273</v>
      </c>
      <c r="S12" s="350"/>
      <c r="T12" s="41" t="str">
        <f>Q21</f>
        <v>화성시</v>
      </c>
      <c r="V12" s="164">
        <f>A26</f>
        <v>4</v>
      </c>
      <c r="W12" s="165" t="str">
        <f>C26</f>
        <v>김수아</v>
      </c>
      <c r="X12" s="178" t="e">
        <f>#REF!</f>
        <v>#REF!</v>
      </c>
      <c r="Y12" s="178" t="e">
        <f>#REF!</f>
        <v>#REF!</v>
      </c>
      <c r="Z12" s="178" t="e">
        <f>#REF!</f>
        <v>#REF!</v>
      </c>
      <c r="AA12" s="151" t="e">
        <f>IF(X12=0,"",IF(X11&gt;X12,"패","승"))</f>
        <v>#REF!</v>
      </c>
      <c r="AB12" s="151" t="e">
        <f>IF(Y12=0,"",IF(Y11&gt;Y12,"패","승"))</f>
        <v>#REF!</v>
      </c>
      <c r="AC12" s="151" t="e">
        <f>IF(Z12=0,"",IF(Z11&gt;Z12,"패","승"))</f>
        <v>#REF!</v>
      </c>
      <c r="AD12" s="152">
        <f t="shared" si="1"/>
        <v>0</v>
      </c>
      <c r="AE12" s="151" t="str">
        <f>IF(COUNTA(X11:Z11)=0,"",IF(AD12=0,"패",IF(AD11&gt;AD12,"패","승")))</f>
        <v>패</v>
      </c>
      <c r="AF12" s="153" t="str">
        <f t="shared" si="0"/>
        <v>김수아</v>
      </c>
      <c r="AG12" s="500"/>
      <c r="AH12" s="502" t="e">
        <v>#N/A</v>
      </c>
      <c r="AI12" s="502" t="e">
        <v>#N/A</v>
      </c>
      <c r="AJ12" s="502" t="e">
        <v>#N/A</v>
      </c>
      <c r="AK12" s="504"/>
      <c r="AL12" s="504"/>
      <c r="AM12" s="519"/>
      <c r="AN12" s="521">
        <f>COUNTIF(AH12:AM12,"승")</f>
        <v>0</v>
      </c>
      <c r="AO12" s="431" t="str">
        <f>IF(COUNTA(AH11:AJ11)=0,"",IF(AN12=0,"패",IF(AN11&gt;AN12,"패","승")))</f>
        <v>패</v>
      </c>
      <c r="AP12" s="505"/>
      <c r="AQ12" s="65"/>
      <c r="AR12" s="154">
        <f>N26</f>
        <v>12</v>
      </c>
      <c r="AS12" s="155" t="str">
        <f>L26</f>
        <v>김성은</v>
      </c>
      <c r="AT12" s="181">
        <v>0</v>
      </c>
      <c r="AU12" s="181">
        <v>0</v>
      </c>
      <c r="AV12" s="181">
        <v>0</v>
      </c>
      <c r="AW12" s="156" t="str">
        <f>IF(AT12=0,"",IF(AT11&gt;AT12,"패","승"))</f>
        <v/>
      </c>
      <c r="AX12" s="156" t="str">
        <f>IF(AU12=0,"",IF(AU11&gt;AU12,"패","승"))</f>
        <v/>
      </c>
      <c r="AY12" s="156" t="str">
        <f>IF(AV12=0,"",IF(AV11&gt;AV12,"패","승"))</f>
        <v/>
      </c>
      <c r="AZ12" s="157">
        <f t="shared" si="2"/>
        <v>0</v>
      </c>
      <c r="BA12" s="151" t="str">
        <f>IF(COUNTA(AT11:AV11)=0,"",IF(AZ12=0,"패",IF(AZ11&gt;AZ12,"패","승")))</f>
        <v>패</v>
      </c>
      <c r="BB12" s="158" t="str">
        <f t="shared" si="3"/>
        <v>김성은</v>
      </c>
      <c r="BC12" s="541"/>
      <c r="BD12" s="502" t="e">
        <v>#N/A</v>
      </c>
      <c r="BE12" s="502" t="e">
        <v>#N/A</v>
      </c>
      <c r="BF12" s="502" t="e">
        <v>#N/A</v>
      </c>
      <c r="BG12" s="537"/>
      <c r="BH12" s="537"/>
      <c r="BI12" s="537"/>
      <c r="BJ12" s="535">
        <f t="shared" si="4"/>
        <v>0</v>
      </c>
      <c r="BK12" s="431" t="str">
        <f>IF(COUNTA(BD11:BF11)=0,"",IF(BJ12=0,"패",IF(BJ11&gt;BJ12,"패","승")))</f>
        <v>패</v>
      </c>
      <c r="BL12" s="511"/>
      <c r="BM12" s="65"/>
      <c r="BN12" s="1"/>
      <c r="BO12" s="1"/>
      <c r="BP12" s="1"/>
      <c r="BR12" s="8" t="str">
        <f t="shared" si="5"/>
        <v>김수아</v>
      </c>
      <c r="BT12" s="309" t="str">
        <f>W12&amp;W11</f>
        <v>김수아김승미</v>
      </c>
      <c r="BU12">
        <v>5</v>
      </c>
    </row>
    <row r="13" spans="1:73" ht="12.75" customHeight="1">
      <c r="C13" s="44"/>
      <c r="D13" s="124"/>
      <c r="E13" s="414"/>
      <c r="F13" s="167"/>
      <c r="I13" s="35"/>
      <c r="J13" s="415"/>
      <c r="P13" s="340" t="s">
        <v>207</v>
      </c>
      <c r="Q13" s="8" t="s">
        <v>210</v>
      </c>
      <c r="R13" s="335" t="s">
        <v>139</v>
      </c>
      <c r="S13" s="350"/>
      <c r="T13" s="41" t="str">
        <f>Q8</f>
        <v>고양시</v>
      </c>
      <c r="V13" s="160">
        <f>A30</f>
        <v>5</v>
      </c>
      <c r="W13" s="161" t="str">
        <f>C30</f>
        <v>정하윤</v>
      </c>
      <c r="X13" s="177">
        <v>21</v>
      </c>
      <c r="Y13" s="177">
        <v>21</v>
      </c>
      <c r="Z13" s="177">
        <v>21</v>
      </c>
      <c r="AA13" s="140" t="str">
        <f>IF(X13=0,"",IF(X13&lt;X14,"패","승"))</f>
        <v>승</v>
      </c>
      <c r="AB13" s="140" t="str">
        <f>IF(Y13=0,"",IF(Y13&lt;Y14,"패","승"))</f>
        <v>승</v>
      </c>
      <c r="AC13" s="140" t="str">
        <f>IF(Z13=0,"",IF(Z13&lt;Z14,"패","승"))</f>
        <v>승</v>
      </c>
      <c r="AD13" s="162">
        <f t="shared" si="1"/>
        <v>3</v>
      </c>
      <c r="AE13" s="142" t="str">
        <f>IF(COUNTA(X13:Z13)=0,"",IF(AD13=0,"패",IF(AD13&lt;AD14,"패","승")))</f>
        <v>승</v>
      </c>
      <c r="AF13" s="163" t="str">
        <f t="shared" si="0"/>
        <v>정하윤</v>
      </c>
      <c r="AG13" s="500" t="str">
        <f>IFERROR(VLOOKUP("승",AE13:AF14,2,0),"")</f>
        <v>정하윤</v>
      </c>
      <c r="AH13" s="514" t="e">
        <f>#REF!</f>
        <v>#REF!</v>
      </c>
      <c r="AI13" s="514" t="e">
        <f>#REF!</f>
        <v>#REF!</v>
      </c>
      <c r="AJ13" s="514" t="e">
        <f>#REF!</f>
        <v>#REF!</v>
      </c>
      <c r="AK13" s="530" t="e">
        <f>IF(AH13=0,"",IF(AH11&gt;AH13,"패","승"))</f>
        <v>#REF!</v>
      </c>
      <c r="AL13" s="530" t="e">
        <f>IF(AI13=0,"",IF(AI11&gt;AI13,"패","승"))</f>
        <v>#REF!</v>
      </c>
      <c r="AM13" s="532" t="e">
        <f>IF(AJ13=0,"",IF(AJ11&gt;AJ13,"패","승"))</f>
        <v>#REF!</v>
      </c>
      <c r="AN13" s="534">
        <f>COUNTIF(AK13:AM14,"승")</f>
        <v>0</v>
      </c>
      <c r="AO13" s="438" t="str">
        <f>IF(COUNTA(AH11:AJ12)=0,"",IF(AN13=0,"패",IF(AN11&gt;AN13,"패","승")))</f>
        <v>패</v>
      </c>
      <c r="AP13" s="505" t="str">
        <f>AG13</f>
        <v>정하윤</v>
      </c>
      <c r="AQ13" s="65"/>
      <c r="AR13" s="144">
        <f>N30</f>
        <v>0</v>
      </c>
      <c r="AS13" s="145" t="str">
        <f>L30</f>
        <v>BYE</v>
      </c>
      <c r="AT13" s="177" t="e">
        <f>#REF!</f>
        <v>#REF!</v>
      </c>
      <c r="AU13" s="177" t="e">
        <f>#REF!</f>
        <v>#REF!</v>
      </c>
      <c r="AV13" s="177" t="e">
        <f>#REF!</f>
        <v>#REF!</v>
      </c>
      <c r="AW13" s="146" t="e">
        <f>IF(AT13=0,"",IF(AT13&lt;AT14,"패","승"))</f>
        <v>#REF!</v>
      </c>
      <c r="AX13" s="146" t="e">
        <f>IF(AU13=0,"",IF(AU13&lt;AU14,"패","승"))</f>
        <v>#REF!</v>
      </c>
      <c r="AY13" s="146" t="e">
        <f>IF(AV13=0,"",IF(AV13&lt;AV14,"패","승"))</f>
        <v>#REF!</v>
      </c>
      <c r="AZ13" s="147">
        <f t="shared" si="2"/>
        <v>0</v>
      </c>
      <c r="BA13" s="142" t="str">
        <f>IF(COUNTA(AT13:AV13)=0,"",IF(AZ13=0,"패",IF(AZ13&lt;AZ14,"패","승")))</f>
        <v>패</v>
      </c>
      <c r="BB13" s="148" t="str">
        <f t="shared" si="3"/>
        <v>BYE</v>
      </c>
      <c r="BC13" s="540" t="str">
        <f>IFERROR(VLOOKUP("승",BA13:BB14,2,0),"")</f>
        <v/>
      </c>
      <c r="BD13" s="514" t="e">
        <f>#REF!</f>
        <v>#REF!</v>
      </c>
      <c r="BE13" s="514" t="e">
        <f>#REF!</f>
        <v>#REF!</v>
      </c>
      <c r="BF13" s="514" t="e">
        <f>#REF!</f>
        <v>#REF!</v>
      </c>
      <c r="BG13" s="536" t="e">
        <f>IF(BD13=0,"",IF(BD11&gt;BD13,"패","승"))</f>
        <v>#REF!</v>
      </c>
      <c r="BH13" s="536" t="e">
        <f>IF(BE13=0,"",IF(BE11&gt;BE13,"패","승"))</f>
        <v>#REF!</v>
      </c>
      <c r="BI13" s="536" t="e">
        <f>IF(BF13=0,"",IF(BF11&gt;BF13,"패","승"))</f>
        <v>#REF!</v>
      </c>
      <c r="BJ13" s="535">
        <f>COUNTIF(BG13:BI14,"승")</f>
        <v>0</v>
      </c>
      <c r="BK13" s="438" t="str">
        <f>IF(COUNTA(BD11:BF12)=0,"",IF(BJ13=0,"패",IF(BJ11&gt;BJ13,"패","승")))</f>
        <v>패</v>
      </c>
      <c r="BL13" s="510" t="str">
        <f>BC13</f>
        <v/>
      </c>
      <c r="BM13" s="65"/>
      <c r="BN13" s="1"/>
      <c r="BO13" s="1"/>
      <c r="BP13" s="1"/>
      <c r="BR13" s="8" t="str">
        <f t="shared" si="5"/>
        <v>정하윤</v>
      </c>
      <c r="BT13" s="310" t="str">
        <f>W13&amp;W14</f>
        <v>정하윤김은채</v>
      </c>
      <c r="BU13">
        <v>6</v>
      </c>
    </row>
    <row r="14" spans="1:73" ht="16.5" customHeight="1">
      <c r="A14" s="386">
        <v>1</v>
      </c>
      <c r="B14" s="386" t="str">
        <f>IFERROR(VLOOKUP(A14,$P$7:R34,2,0),"")</f>
        <v>화성시</v>
      </c>
      <c r="C14" s="386" t="str">
        <f>IFERROR(VLOOKUP(A14,$P$7:$R$27,3,0),"")</f>
        <v>김건화</v>
      </c>
      <c r="D14" s="125"/>
      <c r="E14" s="29"/>
      <c r="F14" s="29"/>
      <c r="I14" s="28"/>
      <c r="J14" s="28"/>
      <c r="L14" s="386" t="str">
        <f>IFERROR(VLOOKUP(N14,$P$7:$R$27,3,0),"")</f>
        <v>김유진</v>
      </c>
      <c r="M14" s="386" t="str">
        <f>IFERROR(VLOOKUP(N14,$P$7:R31,2,0),"")</f>
        <v>안산시</v>
      </c>
      <c r="N14" s="386">
        <v>9</v>
      </c>
      <c r="P14" s="340">
        <v>3</v>
      </c>
      <c r="Q14" s="8" t="s">
        <v>176</v>
      </c>
      <c r="R14" s="335" t="s">
        <v>154</v>
      </c>
      <c r="S14" s="350"/>
      <c r="T14" s="41" t="str">
        <f>Q9</f>
        <v>고양시</v>
      </c>
      <c r="V14" s="164">
        <f>A34</f>
        <v>6</v>
      </c>
      <c r="W14" s="165" t="str">
        <f>C34</f>
        <v>김은채</v>
      </c>
      <c r="X14" s="178">
        <v>0</v>
      </c>
      <c r="Y14" s="178">
        <v>0</v>
      </c>
      <c r="Z14" s="178">
        <v>0</v>
      </c>
      <c r="AA14" s="151" t="str">
        <f>IF(X14=0,"",IF(X13&gt;X14,"패","승"))</f>
        <v/>
      </c>
      <c r="AB14" s="151" t="str">
        <f>IF(Y14=0,"",IF(Y13&gt;Y14,"패","승"))</f>
        <v/>
      </c>
      <c r="AC14" s="151" t="str">
        <f>IF(Z14=0,"",IF(Z13&gt;Z14,"패","승"))</f>
        <v/>
      </c>
      <c r="AD14" s="152">
        <f t="shared" si="1"/>
        <v>0</v>
      </c>
      <c r="AE14" s="151" t="str">
        <f>IF(COUNTA(X13:Z13)=0,"",IF(AD14=0,"패",IF(AD13&gt;AD14,"패","승")))</f>
        <v>패</v>
      </c>
      <c r="AF14" s="153" t="str">
        <f t="shared" si="0"/>
        <v>김은채</v>
      </c>
      <c r="AG14" s="512"/>
      <c r="AH14" s="515" t="e">
        <v>#N/A</v>
      </c>
      <c r="AI14" s="515" t="e">
        <v>#N/A</v>
      </c>
      <c r="AJ14" s="515" t="e">
        <v>#N/A</v>
      </c>
      <c r="AK14" s="531"/>
      <c r="AL14" s="531"/>
      <c r="AM14" s="533"/>
      <c r="AN14" s="535">
        <f>COUNTIF(AH14:AM14,"승")</f>
        <v>0</v>
      </c>
      <c r="AO14" s="439" t="str">
        <f t="shared" si="6"/>
        <v>패</v>
      </c>
      <c r="AP14" s="505"/>
      <c r="AQ14" s="65"/>
      <c r="AR14" s="154">
        <f>N34</f>
        <v>13</v>
      </c>
      <c r="AS14" s="155" t="str">
        <f>L34</f>
        <v>박수정</v>
      </c>
      <c r="AT14" s="178" t="e">
        <f>#REF!</f>
        <v>#REF!</v>
      </c>
      <c r="AU14" s="178" t="e">
        <f>#REF!</f>
        <v>#REF!</v>
      </c>
      <c r="AV14" s="178" t="e">
        <f>#REF!</f>
        <v>#REF!</v>
      </c>
      <c r="AW14" s="156" t="e">
        <f>IF(AT14=0,"",IF(AT13&gt;AT14,"패","승"))</f>
        <v>#REF!</v>
      </c>
      <c r="AX14" s="156" t="e">
        <f>IF(AU14=0,"",IF(AU13&gt;AU14,"패","승"))</f>
        <v>#REF!</v>
      </c>
      <c r="AY14" s="156" t="e">
        <f>IF(AV14=0,"",IF(AV13&gt;AV14,"패","승"))</f>
        <v>#REF!</v>
      </c>
      <c r="AZ14" s="157">
        <f t="shared" si="2"/>
        <v>0</v>
      </c>
      <c r="BA14" s="151" t="str">
        <f>IF(COUNTA(AT13:AV13)=0,"",IF(AZ14=0,"패",IF(AZ13&gt;AZ14,"패","승")))</f>
        <v>패</v>
      </c>
      <c r="BB14" s="158" t="str">
        <f t="shared" si="3"/>
        <v>박수정</v>
      </c>
      <c r="BC14" s="541"/>
      <c r="BD14" s="515" t="e">
        <v>#N/A</v>
      </c>
      <c r="BE14" s="515" t="e">
        <v>#N/A</v>
      </c>
      <c r="BF14" s="515" t="e">
        <v>#N/A</v>
      </c>
      <c r="BG14" s="537"/>
      <c r="BH14" s="537"/>
      <c r="BI14" s="537"/>
      <c r="BJ14" s="535">
        <f t="shared" si="4"/>
        <v>0</v>
      </c>
      <c r="BK14" s="439" t="str">
        <f>IF(COUNTA(BD13:BF13)=0,"",IF(BJ14=0,"패",IF(BJ13&gt;BJ14,"패","승")))</f>
        <v>패</v>
      </c>
      <c r="BL14" s="511"/>
      <c r="BM14" s="65"/>
      <c r="BN14" s="1"/>
      <c r="BO14" s="1"/>
      <c r="BP14" s="1"/>
      <c r="BR14" s="8" t="str">
        <f t="shared" si="5"/>
        <v>김은채</v>
      </c>
      <c r="BT14" s="312" t="str">
        <f>W14&amp;W13</f>
        <v>김은채정하윤</v>
      </c>
      <c r="BU14">
        <v>7</v>
      </c>
    </row>
    <row r="15" spans="1:73" ht="16.5" customHeight="1">
      <c r="A15" s="385"/>
      <c r="B15" s="385"/>
      <c r="C15" s="385"/>
      <c r="D15" s="61"/>
      <c r="E15" s="29"/>
      <c r="F15" s="29"/>
      <c r="I15" s="28"/>
      <c r="J15" s="28"/>
      <c r="K15" s="69"/>
      <c r="L15" s="385"/>
      <c r="M15" s="385"/>
      <c r="N15" s="385"/>
      <c r="P15" s="340">
        <v>6</v>
      </c>
      <c r="Q15" s="8" t="s">
        <v>178</v>
      </c>
      <c r="R15" s="335" t="s">
        <v>102</v>
      </c>
      <c r="S15" s="350"/>
      <c r="T15" s="41" t="str">
        <f>Q10</f>
        <v>동두천시</v>
      </c>
      <c r="V15" s="1"/>
      <c r="W15" s="1"/>
      <c r="AF15" s="1"/>
      <c r="AG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R15" s="8">
        <f t="shared" si="5"/>
        <v>0</v>
      </c>
      <c r="BT15" s="313" t="str">
        <f>AS7&amp;AS8</f>
        <v>박은혜홍소연</v>
      </c>
      <c r="BU15">
        <v>8</v>
      </c>
    </row>
    <row r="16" spans="1:73" ht="16.5" customHeight="1">
      <c r="A16" s="407"/>
      <c r="B16" s="407"/>
      <c r="C16" s="407"/>
      <c r="D16" s="29"/>
      <c r="E16" s="117"/>
      <c r="F16" s="29"/>
      <c r="G16" s="34"/>
      <c r="I16" s="28"/>
      <c r="J16" s="79"/>
      <c r="K16" s="406"/>
      <c r="L16" s="407"/>
      <c r="M16" s="407"/>
      <c r="N16" s="407"/>
      <c r="P16" s="340">
        <v>9</v>
      </c>
      <c r="Q16" s="8" t="s">
        <v>165</v>
      </c>
      <c r="R16" s="335" t="s">
        <v>237</v>
      </c>
      <c r="S16" s="350"/>
      <c r="T16" s="41" t="str">
        <f t="shared" ref="T16:T21" si="7">Q13</f>
        <v>부천시</v>
      </c>
      <c r="V16" s="1"/>
      <c r="W16" s="1"/>
      <c r="AF16" s="1"/>
      <c r="AG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R16" s="8">
        <f t="shared" si="5"/>
        <v>0</v>
      </c>
      <c r="BT16" s="309" t="str">
        <f>AS8&amp;AS7</f>
        <v>홍소연박은혜</v>
      </c>
      <c r="BU16">
        <v>9</v>
      </c>
    </row>
    <row r="17" spans="1:73" ht="16.5" customHeight="1">
      <c r="A17" s="408"/>
      <c r="B17" s="408"/>
      <c r="C17" s="408"/>
      <c r="D17" s="29"/>
      <c r="F17" s="29"/>
      <c r="G17" s="28"/>
      <c r="I17" s="28"/>
      <c r="K17" s="406"/>
      <c r="L17" s="408"/>
      <c r="M17" s="408"/>
      <c r="N17" s="408"/>
      <c r="P17" s="340">
        <v>12</v>
      </c>
      <c r="Q17" s="8" t="s">
        <v>140</v>
      </c>
      <c r="R17" s="335" t="s">
        <v>251</v>
      </c>
      <c r="S17" s="350"/>
      <c r="T17" s="41" t="str">
        <f t="shared" si="7"/>
        <v>성남시</v>
      </c>
      <c r="V17" s="48" t="s">
        <v>225</v>
      </c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R17" s="8">
        <f t="shared" si="5"/>
        <v>0</v>
      </c>
      <c r="BT17" s="310" t="str">
        <f>AS9&amp;AS10</f>
        <v>김유진김다희</v>
      </c>
      <c r="BU17">
        <v>10</v>
      </c>
    </row>
    <row r="18" spans="1:73" ht="16.5" customHeight="1">
      <c r="A18" s="386">
        <v>2</v>
      </c>
      <c r="B18" s="386" t="str">
        <f>IFERROR(VLOOKUP(A18,$P$7:R38,2,0),"")</f>
        <v>고양시</v>
      </c>
      <c r="C18" s="386" t="str">
        <f>IFERROR(VLOOKUP(A18,$P$7:$R$27,3,0),"")</f>
        <v>허수영</v>
      </c>
      <c r="D18" s="62"/>
      <c r="F18" s="29"/>
      <c r="I18" s="28"/>
      <c r="K18" s="70"/>
      <c r="L18" s="386" t="str">
        <f>IFERROR(VLOOKUP(N18,$P$7:$R$27,3,0),"")</f>
        <v>김다희</v>
      </c>
      <c r="M18" s="386" t="str">
        <f>IFERROR(VLOOKUP(N18,$P$7:R35,2,0),"")</f>
        <v>동두천시</v>
      </c>
      <c r="N18" s="386">
        <v>10</v>
      </c>
      <c r="P18" s="340">
        <v>4</v>
      </c>
      <c r="Q18" s="8" t="s">
        <v>130</v>
      </c>
      <c r="R18" s="335" t="s">
        <v>255</v>
      </c>
      <c r="S18" s="350"/>
      <c r="T18" s="41" t="str">
        <f t="shared" si="7"/>
        <v>수원시</v>
      </c>
      <c r="V18" s="543" t="s">
        <v>246</v>
      </c>
      <c r="W18" s="84" t="str">
        <f>IFERROR(VLOOKUP("승",AO7:AP10,2,0),"")</f>
        <v/>
      </c>
      <c r="X18" s="171" t="e">
        <f>#REF!</f>
        <v>#REF!</v>
      </c>
      <c r="Y18" s="171" t="e">
        <f>#REF!</f>
        <v>#REF!</v>
      </c>
      <c r="Z18" s="171" t="e">
        <f>#REF!</f>
        <v>#REF!</v>
      </c>
      <c r="AA18" s="57" t="e">
        <f>IF(X18=0,"",IF(X18&lt;X19,"패","승"))</f>
        <v>#REF!</v>
      </c>
      <c r="AB18" s="57" t="e">
        <f>IF(Y18=0,"",IF(Y18&lt;Y19,"패","승"))</f>
        <v>#REF!</v>
      </c>
      <c r="AC18" s="57" t="e">
        <f>IF(Z18=0,"",IF(Z18&lt;Z19,"패","승"))</f>
        <v>#REF!</v>
      </c>
      <c r="AD18" s="111">
        <f>COUNTIF(AA18:AC18,"승")</f>
        <v>0</v>
      </c>
      <c r="AE18" s="53" t="str">
        <f>IF(COUNTA(X18:Z18)=0,"",IF(AD18=0,"패",IF(AD18&lt;AD19,"패","승")))</f>
        <v>패</v>
      </c>
      <c r="AF18" s="93" t="str">
        <f>W18</f>
        <v/>
      </c>
      <c r="AG18" s="545" t="str">
        <f>IFERROR(VLOOKUP("승",AE18:AF19,2,0),"")</f>
        <v/>
      </c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R18" s="8" t="str">
        <f t="shared" si="5"/>
        <v/>
      </c>
      <c r="BT18" s="309" t="str">
        <f>AS10&amp;AS9</f>
        <v>김다희김유진</v>
      </c>
      <c r="BU18">
        <v>11</v>
      </c>
    </row>
    <row r="19" spans="1:73" ht="16.5" customHeight="1">
      <c r="A19" s="385"/>
      <c r="B19" s="385"/>
      <c r="C19" s="385"/>
      <c r="F19" s="29"/>
      <c r="G19" s="417"/>
      <c r="H19" s="418"/>
      <c r="I19" s="28"/>
      <c r="K19" s="33"/>
      <c r="L19" s="385"/>
      <c r="M19" s="385"/>
      <c r="N19" s="385"/>
      <c r="P19" s="340">
        <v>13</v>
      </c>
      <c r="Q19" s="8" t="s">
        <v>177</v>
      </c>
      <c r="R19" s="335" t="s">
        <v>282</v>
      </c>
      <c r="S19" s="350"/>
      <c r="T19" s="41" t="str">
        <f t="shared" si="7"/>
        <v>안산시</v>
      </c>
      <c r="V19" s="544"/>
      <c r="W19" s="86" t="str">
        <f>IFERROR(VLOOKUP("승",AO11:AP14,2,0),"")</f>
        <v/>
      </c>
      <c r="X19" s="172" t="e">
        <f>#REF!</f>
        <v>#REF!</v>
      </c>
      <c r="Y19" s="172" t="e">
        <f>#REF!</f>
        <v>#REF!</v>
      </c>
      <c r="Z19" s="172" t="e">
        <f>#REF!</f>
        <v>#REF!</v>
      </c>
      <c r="AA19" s="88" t="e">
        <f>IF(X19=0,"",IF(X18&gt;X19,"패","승"))</f>
        <v>#REF!</v>
      </c>
      <c r="AB19" s="88" t="e">
        <f>IF(Y19=0,"",IF(Y18&gt;Y19,"패","승"))</f>
        <v>#REF!</v>
      </c>
      <c r="AC19" s="88" t="e">
        <f>IF(Z19=0,"",IF(Z18&gt;Z19,"패","승"))</f>
        <v>#REF!</v>
      </c>
      <c r="AD19" s="112">
        <f>COUNTIF(AA19:AC19,"승")</f>
        <v>0</v>
      </c>
      <c r="AE19" s="89" t="str">
        <f>IF(COUNTA(X18:Z18)=0,"",IF(AD19=0,"패",IF(AD18&gt;AD19,"패","승")))</f>
        <v>패</v>
      </c>
      <c r="AF19" s="94" t="str">
        <f>W19</f>
        <v/>
      </c>
      <c r="AG19" s="546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R19" s="8" t="str">
        <f t="shared" si="5"/>
        <v/>
      </c>
      <c r="BT19" s="310" t="str">
        <f>AS11&amp;AS12</f>
        <v>한다슬김성은</v>
      </c>
      <c r="BU19">
        <v>12</v>
      </c>
    </row>
    <row r="20" spans="1:73" ht="15" customHeight="1">
      <c r="A20" s="1"/>
      <c r="B20" s="1"/>
      <c r="C20" s="1"/>
      <c r="E20" s="383"/>
      <c r="F20" s="419"/>
      <c r="G20" s="420"/>
      <c r="H20" s="405"/>
      <c r="I20" s="421"/>
      <c r="J20" s="383"/>
      <c r="L20" s="1"/>
      <c r="M20" s="1"/>
      <c r="N20" s="1"/>
      <c r="P20" s="340">
        <v>11</v>
      </c>
      <c r="Q20" s="8" t="s">
        <v>177</v>
      </c>
      <c r="R20" s="335" t="s">
        <v>243</v>
      </c>
      <c r="S20" s="350"/>
      <c r="T20" s="41" t="str">
        <f t="shared" si="7"/>
        <v>양주시</v>
      </c>
      <c r="V20" s="544" t="s">
        <v>279</v>
      </c>
      <c r="W20" s="87" t="str">
        <f>IFERROR(VLOOKUP("승",BK7:BL10,2,0),"")</f>
        <v/>
      </c>
      <c r="X20" s="173" t="e">
        <f>#REF!</f>
        <v>#REF!</v>
      </c>
      <c r="Y20" s="173" t="e">
        <f>#REF!</f>
        <v>#REF!</v>
      </c>
      <c r="Z20" s="173" t="e">
        <f>#REF!</f>
        <v>#REF!</v>
      </c>
      <c r="AA20" s="90" t="e">
        <f>IF(X20=0,"",IF(X20&lt;X21,"패","승"))</f>
        <v>#REF!</v>
      </c>
      <c r="AB20" s="90" t="e">
        <f>IF(Y20=0,"",IF(Y20&lt;Y21,"패","승"))</f>
        <v>#REF!</v>
      </c>
      <c r="AC20" s="90" t="e">
        <f>IF(Z20=0,"",IF(Z20&lt;Z21,"패","승"))</f>
        <v>#REF!</v>
      </c>
      <c r="AD20" s="113">
        <f>COUNTIF(AA20:AC20,"승")</f>
        <v>0</v>
      </c>
      <c r="AE20" s="97" t="str">
        <f>IF(COUNTA(X20:Z20)=0,"",IF(AD20=0,"패",IF(AD20&lt;AD21,"패","승")))</f>
        <v>패</v>
      </c>
      <c r="AF20" s="95" t="str">
        <f>W20</f>
        <v/>
      </c>
      <c r="AG20" s="545" t="str">
        <f>IFERROR(VLOOKUP("승",AE20:AF21,2,0),"")</f>
        <v/>
      </c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R20" s="8" t="str">
        <f t="shared" si="5"/>
        <v/>
      </c>
      <c r="BT20" s="309" t="str">
        <f>AS12&amp;AS11</f>
        <v>김성은한다슬</v>
      </c>
      <c r="BU20">
        <v>13</v>
      </c>
    </row>
    <row r="21" spans="1:73" ht="15" customHeight="1">
      <c r="E21" s="383"/>
      <c r="F21" s="419"/>
      <c r="G21" s="422"/>
      <c r="H21" s="398"/>
      <c r="I21" s="421"/>
      <c r="J21" s="383"/>
      <c r="P21" s="340">
        <v>1</v>
      </c>
      <c r="Q21" s="356" t="s">
        <v>188</v>
      </c>
      <c r="R21" s="335" t="s">
        <v>283</v>
      </c>
      <c r="S21" s="350"/>
      <c r="T21" s="41" t="str">
        <f t="shared" si="7"/>
        <v>연천군</v>
      </c>
      <c r="V21" s="547"/>
      <c r="W21" s="85" t="str">
        <f>IFERROR(VLOOKUP("승",BK11:BL14,2,0),"")</f>
        <v/>
      </c>
      <c r="X21" s="174" t="e">
        <f>#REF!</f>
        <v>#REF!</v>
      </c>
      <c r="Y21" s="174" t="e">
        <f>#REF!</f>
        <v>#REF!</v>
      </c>
      <c r="Z21" s="174" t="e">
        <f>#REF!</f>
        <v>#REF!</v>
      </c>
      <c r="AA21" s="59" t="e">
        <f>IF(X21=0,"",IF(X20&gt;X21,"패","승"))</f>
        <v>#REF!</v>
      </c>
      <c r="AB21" s="59" t="e">
        <f>IF(Y21=0,"",IF(Y20&gt;Y21,"패","승"))</f>
        <v>#REF!</v>
      </c>
      <c r="AC21" s="59" t="e">
        <f>IF(Z21=0,"",IF(Z20&gt;Z21,"패","승"))</f>
        <v>#REF!</v>
      </c>
      <c r="AD21" s="114">
        <f>COUNTIF(AA21:AC21,"승")</f>
        <v>0</v>
      </c>
      <c r="AE21" s="55" t="str">
        <f>IF(COUNTA(X20:Z20)=0,"",IF(AD21=0,"패",IF(AD20&gt;AD21,"패","승")))</f>
        <v>패</v>
      </c>
      <c r="AF21" s="96" t="str">
        <f>W21</f>
        <v/>
      </c>
      <c r="AG21" s="546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R21" s="8" t="str">
        <f t="shared" si="5"/>
        <v/>
      </c>
      <c r="BT21" s="310" t="str">
        <f>AS13&amp;AS14</f>
        <v>BYE박수정</v>
      </c>
      <c r="BU21">
        <v>14</v>
      </c>
    </row>
    <row r="22" spans="1:73" ht="16.5" customHeight="1">
      <c r="A22" s="386">
        <v>3</v>
      </c>
      <c r="B22" s="386" t="str">
        <f>IFERROR(VLOOKUP(A22,$P$7:R42,2,0),"")</f>
        <v>성남시</v>
      </c>
      <c r="C22" s="386" t="str">
        <f>IFERROR(VLOOKUP(A22,$P$7:$R$27,3,0),"")</f>
        <v>김승미</v>
      </c>
      <c r="F22" s="29"/>
      <c r="I22" s="28"/>
      <c r="L22" s="386" t="str">
        <f>IFERROR(VLOOKUP(N22,$P$7:$R$27,3,0),"")</f>
        <v>한다슬</v>
      </c>
      <c r="M22" s="386" t="str">
        <f>IFERROR(VLOOKUP(N22,$P$7:R39,2,0),"")</f>
        <v>포천시</v>
      </c>
      <c r="N22" s="386">
        <v>11</v>
      </c>
      <c r="P22" s="344"/>
      <c r="Q22" s="353"/>
      <c r="R22" s="354"/>
      <c r="S22" s="351"/>
      <c r="T22" s="41">
        <f>Q22</f>
        <v>0</v>
      </c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R22" s="333">
        <f t="shared" si="5"/>
        <v>0</v>
      </c>
      <c r="BT22" s="345" t="str">
        <f>AS14&amp;AS13</f>
        <v>박수정BYE</v>
      </c>
      <c r="BU22" t="s">
        <v>231</v>
      </c>
    </row>
    <row r="23" spans="1:73" ht="16.5" customHeight="1">
      <c r="A23" s="385"/>
      <c r="B23" s="385"/>
      <c r="C23" s="385"/>
      <c r="D23" s="61"/>
      <c r="F23" s="29"/>
      <c r="I23" s="28"/>
      <c r="K23" s="69"/>
      <c r="L23" s="385"/>
      <c r="M23" s="385"/>
      <c r="N23" s="385"/>
      <c r="P23" s="4"/>
      <c r="Q23" s="5"/>
      <c r="R23" s="5"/>
      <c r="S23" s="347"/>
      <c r="V23" s="48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</row>
    <row r="24" spans="1:73" ht="16.5" customHeight="1">
      <c r="A24" s="407"/>
      <c r="B24" s="407"/>
      <c r="C24" s="407"/>
      <c r="D24" s="29"/>
      <c r="F24" s="29"/>
      <c r="I24" s="28"/>
      <c r="K24" s="416"/>
      <c r="L24" s="407"/>
      <c r="M24" s="407"/>
      <c r="N24" s="407"/>
      <c r="P24" s="4"/>
      <c r="Q24" s="347"/>
      <c r="R24" s="347"/>
      <c r="S24" s="347"/>
      <c r="V24" s="1"/>
      <c r="W24" s="1"/>
      <c r="X24" s="323"/>
      <c r="Y24" s="323"/>
      <c r="Z24" s="323"/>
      <c r="AD24" s="348"/>
      <c r="AF24" s="103"/>
      <c r="AG24" s="548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</row>
    <row r="25" spans="1:73" ht="16.5" customHeight="1">
      <c r="A25" s="408"/>
      <c r="B25" s="408"/>
      <c r="C25" s="408"/>
      <c r="D25" s="29"/>
      <c r="E25" s="116"/>
      <c r="F25" s="29"/>
      <c r="I25" s="28"/>
      <c r="J25" s="35"/>
      <c r="K25" s="416"/>
      <c r="L25" s="408"/>
      <c r="M25" s="408"/>
      <c r="N25" s="408"/>
      <c r="P25" s="4"/>
      <c r="Q25" s="347"/>
      <c r="R25" s="347"/>
      <c r="S25" s="347"/>
      <c r="V25" s="1"/>
      <c r="W25" s="1"/>
      <c r="X25" s="323"/>
      <c r="Y25" s="323"/>
      <c r="Z25" s="323"/>
      <c r="AD25" s="348"/>
      <c r="AF25" s="103"/>
      <c r="AG25" s="548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</row>
    <row r="26" spans="1:73" ht="16.5" customHeight="1">
      <c r="A26" s="386">
        <v>4</v>
      </c>
      <c r="B26" s="386" t="str">
        <f>IFERROR(VLOOKUP(A26,$P$7:R46,2,0),"")</f>
        <v>연천군</v>
      </c>
      <c r="C26" s="386" t="str">
        <f>IFERROR(VLOOKUP(A26,$P$7:$R$27,3,0),"")</f>
        <v>김수아</v>
      </c>
      <c r="D26" s="62"/>
      <c r="E26" s="29"/>
      <c r="F26" s="29"/>
      <c r="I26" s="28"/>
      <c r="J26" s="28"/>
      <c r="K26" s="70"/>
      <c r="L26" s="386" t="str">
        <f>IFERROR(VLOOKUP(N26,$P$7:$R$27,3,0),"")</f>
        <v>김성은</v>
      </c>
      <c r="M26" s="386" t="str">
        <f>IFERROR(VLOOKUP(N26,$P$7:R43,2,0),"")</f>
        <v>양주시</v>
      </c>
      <c r="N26" s="386">
        <v>12</v>
      </c>
      <c r="P26" s="5"/>
      <c r="Q26" s="5"/>
      <c r="R26" s="5"/>
      <c r="S26" s="5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</row>
    <row r="27" spans="1:73" ht="16.5" customHeight="1">
      <c r="A27" s="385"/>
      <c r="B27" s="385"/>
      <c r="C27" s="385"/>
      <c r="E27" s="29"/>
      <c r="F27" s="29"/>
      <c r="I27" s="28"/>
      <c r="J27" s="28"/>
      <c r="L27" s="385"/>
      <c r="M27" s="385"/>
      <c r="N27" s="385"/>
      <c r="T27" s="41">
        <f t="shared" ref="T27:T32" si="8">Q27</f>
        <v>0</v>
      </c>
      <c r="V27" s="48" t="s">
        <v>53</v>
      </c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R27" s="266">
        <f t="shared" si="5"/>
        <v>0</v>
      </c>
      <c r="BT27" s="346" t="str">
        <f>BC7&amp;BC9</f>
        <v>박은혜김유진</v>
      </c>
    </row>
    <row r="28" spans="1:73" ht="12" customHeight="1">
      <c r="A28" s="1"/>
      <c r="B28" s="1"/>
      <c r="C28" s="32"/>
      <c r="D28" s="216"/>
      <c r="E28" s="414"/>
      <c r="F28" s="115"/>
      <c r="I28" s="28"/>
      <c r="J28" s="415"/>
      <c r="L28" s="32"/>
      <c r="M28" s="1"/>
      <c r="N28" s="1"/>
      <c r="T28" s="41">
        <f t="shared" si="8"/>
        <v>0</v>
      </c>
      <c r="V28" s="56" t="s">
        <v>246</v>
      </c>
      <c r="W28" s="57" t="str">
        <f>AG18</f>
        <v/>
      </c>
      <c r="X28" s="171" t="e">
        <f>#REF!</f>
        <v>#REF!</v>
      </c>
      <c r="Y28" s="171" t="e">
        <f>#REF!</f>
        <v>#REF!</v>
      </c>
      <c r="Z28" s="171" t="e">
        <f>#REF!</f>
        <v>#REF!</v>
      </c>
      <c r="AA28" s="50" t="e">
        <f>IF(X28=0,"",IF(X28&lt;X29,"패","승"))</f>
        <v>#REF!</v>
      </c>
      <c r="AB28" s="50" t="e">
        <f>IF(Y28=0,"",IF(Y28&lt;Y29,"패","승"))</f>
        <v>#REF!</v>
      </c>
      <c r="AC28" s="50" t="e">
        <f>IF(Z28=0,"",IF(Z28&lt;Z29,"패","승"))</f>
        <v>#REF!</v>
      </c>
      <c r="AD28" s="111">
        <f>COUNTIF(AA28:AC28,"승")</f>
        <v>0</v>
      </c>
      <c r="AE28" s="53" t="str">
        <f>IF(COUNTA(X28:Z28)=0,"",IF(AD28=0,"패",IF(AD28&lt;AD29,"패","승")))</f>
        <v>패</v>
      </c>
      <c r="AF28" s="82" t="str">
        <f t="shared" ref="AF28:AF29" si="9">W28</f>
        <v/>
      </c>
      <c r="AG28" s="545" t="str">
        <f>IFERROR(VLOOKUP("승",AE28:AF29,2,0),"")</f>
        <v/>
      </c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R28" s="8" t="str">
        <f t="shared" si="5"/>
        <v/>
      </c>
      <c r="BT28" s="311" t="str">
        <f>BC9&amp;BC7</f>
        <v>김유진박은혜</v>
      </c>
    </row>
    <row r="29" spans="1:73" ht="12.75" customHeight="1">
      <c r="C29" s="125"/>
      <c r="E29" s="414"/>
      <c r="F29" s="35"/>
      <c r="I29" s="32"/>
      <c r="J29" s="415"/>
      <c r="T29" s="41">
        <f t="shared" si="8"/>
        <v>0</v>
      </c>
      <c r="V29" s="58" t="s">
        <v>279</v>
      </c>
      <c r="W29" s="59" t="str">
        <f>AG20</f>
        <v/>
      </c>
      <c r="X29" s="174" t="e">
        <f>#REF!</f>
        <v>#REF!</v>
      </c>
      <c r="Y29" s="174" t="e">
        <f>#REF!</f>
        <v>#REF!</v>
      </c>
      <c r="Z29" s="174" t="e">
        <f>#REF!</f>
        <v>#REF!</v>
      </c>
      <c r="AA29" s="51" t="e">
        <f>IF(X29=0,"",IF(X28&gt;X29,"패","승"))</f>
        <v>#REF!</v>
      </c>
      <c r="AB29" s="51" t="e">
        <f>IF(Y29=0,"",IF(Y28&gt;Y29,"패","승"))</f>
        <v>#REF!</v>
      </c>
      <c r="AC29" s="51" t="e">
        <f>IF(Z29=0,"",IF(Z28&gt;Z29,"패","승"))</f>
        <v>#REF!</v>
      </c>
      <c r="AD29" s="114">
        <f>COUNTIF(AA29:AC29,"승")</f>
        <v>0</v>
      </c>
      <c r="AE29" s="55" t="str">
        <f>IF(COUNTA(X28:Z28)=0,"",IF(AD29=0,"패",IF(AD28&gt;AD29,"패","승")))</f>
        <v>패</v>
      </c>
      <c r="AF29" s="83" t="str">
        <f t="shared" si="9"/>
        <v/>
      </c>
      <c r="AG29" s="546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R29" s="8" t="str">
        <f t="shared" si="5"/>
        <v/>
      </c>
      <c r="BT29" s="310" t="str">
        <f>BC11&amp;BC13</f>
        <v>한다슬</v>
      </c>
    </row>
    <row r="30" spans="1:73" ht="16.5" customHeight="1">
      <c r="A30" s="386">
        <v>5</v>
      </c>
      <c r="B30" s="386" t="str">
        <f>IFERROR(VLOOKUP(A30,$P$7:R50,2,0),"")</f>
        <v>동두천시</v>
      </c>
      <c r="C30" s="386" t="str">
        <f>IFERROR(VLOOKUP(A30,$P$7:$R$27,3,0),"")</f>
        <v>정하윤</v>
      </c>
      <c r="E30" s="29"/>
      <c r="J30" s="28"/>
      <c r="L30" s="386" t="s">
        <v>277</v>
      </c>
      <c r="M30" s="409"/>
      <c r="N30" s="410"/>
      <c r="T30" s="41">
        <f t="shared" si="8"/>
        <v>0</v>
      </c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R30" s="8">
        <f t="shared" si="5"/>
        <v>0</v>
      </c>
      <c r="BT30" s="311" t="str">
        <f>BC13&amp;BC11</f>
        <v>한다슬</v>
      </c>
    </row>
    <row r="31" spans="1:73" ht="16.5" customHeight="1">
      <c r="A31" s="385"/>
      <c r="B31" s="385"/>
      <c r="C31" s="385"/>
      <c r="D31" s="61"/>
      <c r="E31" s="29"/>
      <c r="J31" s="28"/>
      <c r="K31" s="69"/>
      <c r="L31" s="411"/>
      <c r="M31" s="412"/>
      <c r="N31" s="413"/>
      <c r="T31" s="41">
        <f t="shared" si="8"/>
        <v>0</v>
      </c>
      <c r="V31" s="1"/>
      <c r="W31" s="1"/>
      <c r="AF31" s="1"/>
      <c r="AG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R31" s="8">
        <f t="shared" si="5"/>
        <v>0</v>
      </c>
      <c r="BT31" s="313" t="str">
        <f>W18&amp;W19</f>
        <v/>
      </c>
    </row>
    <row r="32" spans="1:73" ht="12.75" customHeight="1">
      <c r="A32" s="407"/>
      <c r="B32" s="407"/>
      <c r="C32" s="407"/>
      <c r="D32" s="29"/>
      <c r="E32" s="117"/>
      <c r="J32" s="27"/>
      <c r="K32" s="406"/>
      <c r="L32" s="407"/>
      <c r="M32" s="407"/>
      <c r="N32" s="407"/>
      <c r="T32" s="41">
        <f t="shared" si="8"/>
        <v>0</v>
      </c>
      <c r="V32" s="1"/>
      <c r="W32" s="1"/>
      <c r="AF32" s="1"/>
      <c r="AG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T32" s="309" t="str">
        <f>W19&amp;W18</f>
        <v/>
      </c>
    </row>
    <row r="33" spans="1:72" ht="14.25" customHeight="1">
      <c r="A33" s="408"/>
      <c r="B33" s="408"/>
      <c r="C33" s="408"/>
      <c r="D33" s="29"/>
      <c r="G33" s="383"/>
      <c r="H33" s="383"/>
      <c r="K33" s="406"/>
      <c r="L33" s="408"/>
      <c r="M33" s="408"/>
      <c r="N33" s="408"/>
      <c r="BT33" s="310" t="str">
        <f>W20&amp;W21</f>
        <v/>
      </c>
    </row>
    <row r="34" spans="1:72" ht="16.5" customHeight="1">
      <c r="A34" s="386">
        <v>6</v>
      </c>
      <c r="B34" s="386" t="str">
        <f>IFERROR(VLOOKUP(A34,$P$7:R54,2,0),"")</f>
        <v>수원시</v>
      </c>
      <c r="C34" s="386" t="str">
        <f>IFERROR(VLOOKUP(A34,$P$7:$R$27,3,0),"")</f>
        <v>김은채</v>
      </c>
      <c r="D34" s="62"/>
      <c r="K34" s="70"/>
      <c r="L34" s="386" t="str">
        <f>IFERROR(VLOOKUP(N34,$P$7:$R$27,3,0),"")</f>
        <v>박수정</v>
      </c>
      <c r="M34" s="386" t="str">
        <f>IFERROR(VLOOKUP(N34,$P$7:$R$27,2,0),"")</f>
        <v>포천시</v>
      </c>
      <c r="N34" s="398">
        <v>13</v>
      </c>
      <c r="BT34" s="309" t="str">
        <f>W21&amp;W20</f>
        <v/>
      </c>
    </row>
    <row r="35" spans="1:72" ht="16.5" customHeight="1">
      <c r="A35" s="385"/>
      <c r="B35" s="385"/>
      <c r="C35" s="385"/>
      <c r="L35" s="385"/>
      <c r="M35" s="385"/>
      <c r="N35" s="418"/>
      <c r="BT35" s="310" t="str">
        <f>W24&amp;W25</f>
        <v/>
      </c>
    </row>
    <row r="36" spans="1:72">
      <c r="BT36" s="309" t="str">
        <f>W25&amp;W24</f>
        <v/>
      </c>
    </row>
    <row r="37" spans="1:72">
      <c r="BT37" s="310" t="str">
        <f>W28&amp;W29</f>
        <v/>
      </c>
    </row>
    <row r="38" spans="1:72">
      <c r="BT38" s="311" t="str">
        <f>W29&amp;W28</f>
        <v/>
      </c>
    </row>
    <row r="88" spans="72:72">
      <c r="BT88" s="125"/>
    </row>
  </sheetData>
  <sortState xmlns:xlrd2="http://schemas.microsoft.com/office/spreadsheetml/2017/richdata2" ref="BV7:BW21">
    <sortCondition ref="BV8"/>
  </sortState>
  <mergeCells count="157">
    <mergeCell ref="A32:C33"/>
    <mergeCell ref="K32:K33"/>
    <mergeCell ref="L32:N33"/>
    <mergeCell ref="G33:H33"/>
    <mergeCell ref="A34:A35"/>
    <mergeCell ref="B34:B35"/>
    <mergeCell ref="C34:C35"/>
    <mergeCell ref="L34:L35"/>
    <mergeCell ref="M34:M35"/>
    <mergeCell ref="N34:N35"/>
    <mergeCell ref="E28:E29"/>
    <mergeCell ref="J28:J29"/>
    <mergeCell ref="AG28:AG29"/>
    <mergeCell ref="A30:A31"/>
    <mergeCell ref="B30:B31"/>
    <mergeCell ref="C30:C31"/>
    <mergeCell ref="A24:C25"/>
    <mergeCell ref="K24:K25"/>
    <mergeCell ref="L24:N25"/>
    <mergeCell ref="AG24:AG25"/>
    <mergeCell ref="A26:A27"/>
    <mergeCell ref="B26:B27"/>
    <mergeCell ref="C26:C27"/>
    <mergeCell ref="L26:L27"/>
    <mergeCell ref="M26:M27"/>
    <mergeCell ref="N26:N27"/>
    <mergeCell ref="A22:A23"/>
    <mergeCell ref="B22:B23"/>
    <mergeCell ref="C22:C23"/>
    <mergeCell ref="L22:L23"/>
    <mergeCell ref="M22:M23"/>
    <mergeCell ref="N22:N23"/>
    <mergeCell ref="V18:V19"/>
    <mergeCell ref="AG18:AG19"/>
    <mergeCell ref="G19:H19"/>
    <mergeCell ref="E20:F21"/>
    <mergeCell ref="G20:H20"/>
    <mergeCell ref="I20:J21"/>
    <mergeCell ref="V20:V21"/>
    <mergeCell ref="AG20:AG21"/>
    <mergeCell ref="G21:H21"/>
    <mergeCell ref="A16:C17"/>
    <mergeCell ref="K16:K17"/>
    <mergeCell ref="L16:N17"/>
    <mergeCell ref="A18:A19"/>
    <mergeCell ref="B18:B19"/>
    <mergeCell ref="C18:C19"/>
    <mergeCell ref="L18:L19"/>
    <mergeCell ref="M18:M19"/>
    <mergeCell ref="N18:N19"/>
    <mergeCell ref="BK13:BK14"/>
    <mergeCell ref="BL13:BL14"/>
    <mergeCell ref="A14:A15"/>
    <mergeCell ref="B14:B15"/>
    <mergeCell ref="C14:C15"/>
    <mergeCell ref="L14:L15"/>
    <mergeCell ref="M14:M15"/>
    <mergeCell ref="N14:N15"/>
    <mergeCell ref="BE13:BE14"/>
    <mergeCell ref="BF13:BF14"/>
    <mergeCell ref="BG13:BG14"/>
    <mergeCell ref="BH13:BH14"/>
    <mergeCell ref="BI13:BI14"/>
    <mergeCell ref="BJ13:BJ14"/>
    <mergeCell ref="AM13:AM14"/>
    <mergeCell ref="AN13:AN14"/>
    <mergeCell ref="AO13:AO14"/>
    <mergeCell ref="AP13:AP14"/>
    <mergeCell ref="BC13:BC14"/>
    <mergeCell ref="BD13:BD14"/>
    <mergeCell ref="AJ13:AJ14"/>
    <mergeCell ref="AK13:AK14"/>
    <mergeCell ref="AL13:AL14"/>
    <mergeCell ref="BE11:BE12"/>
    <mergeCell ref="BF11:BF12"/>
    <mergeCell ref="BG11:BG12"/>
    <mergeCell ref="BH11:BH12"/>
    <mergeCell ref="BI11:BI12"/>
    <mergeCell ref="BJ11:BJ12"/>
    <mergeCell ref="AM11:AM12"/>
    <mergeCell ref="AN11:AN12"/>
    <mergeCell ref="AO11:AO12"/>
    <mergeCell ref="AP11:AP12"/>
    <mergeCell ref="BC11:BC12"/>
    <mergeCell ref="BD11:BD12"/>
    <mergeCell ref="AL11:AL12"/>
    <mergeCell ref="BI9:BI10"/>
    <mergeCell ref="BJ9:BJ10"/>
    <mergeCell ref="BK9:BK10"/>
    <mergeCell ref="BL9:BL10"/>
    <mergeCell ref="L10:L11"/>
    <mergeCell ref="M10:M11"/>
    <mergeCell ref="N10:N11"/>
    <mergeCell ref="BC9:BC10"/>
    <mergeCell ref="BD9:BD10"/>
    <mergeCell ref="BE9:BE10"/>
    <mergeCell ref="BF9:BF10"/>
    <mergeCell ref="BG9:BG10"/>
    <mergeCell ref="BH9:BH10"/>
    <mergeCell ref="AK9:AK10"/>
    <mergeCell ref="AL9:AL10"/>
    <mergeCell ref="AM9:AM10"/>
    <mergeCell ref="AN9:AN10"/>
    <mergeCell ref="AO9:AO10"/>
    <mergeCell ref="AP9:AP10"/>
    <mergeCell ref="BK11:BK12"/>
    <mergeCell ref="BL11:BL12"/>
    <mergeCell ref="AG11:AG12"/>
    <mergeCell ref="AH11:AH12"/>
    <mergeCell ref="BJ7:BJ8"/>
    <mergeCell ref="BK7:BK8"/>
    <mergeCell ref="BL7:BL8"/>
    <mergeCell ref="A8:C9"/>
    <mergeCell ref="K8:K9"/>
    <mergeCell ref="L8:N9"/>
    <mergeCell ref="AG9:AG10"/>
    <mergeCell ref="AH9:AH10"/>
    <mergeCell ref="AI9:AI10"/>
    <mergeCell ref="AJ9:AJ10"/>
    <mergeCell ref="BD7:BD8"/>
    <mergeCell ref="BE7:BE8"/>
    <mergeCell ref="BF7:BF8"/>
    <mergeCell ref="BG7:BG8"/>
    <mergeCell ref="BH7:BH8"/>
    <mergeCell ref="BI7:BI8"/>
    <mergeCell ref="AL7:AL8"/>
    <mergeCell ref="AM7:AM8"/>
    <mergeCell ref="AN7:AN8"/>
    <mergeCell ref="AO7:AO8"/>
    <mergeCell ref="AP7:AP8"/>
    <mergeCell ref="BC7:BC8"/>
    <mergeCell ref="N6:N7"/>
    <mergeCell ref="AG7:AG8"/>
    <mergeCell ref="A10:C11"/>
    <mergeCell ref="L30:N31"/>
    <mergeCell ref="AH7:AH8"/>
    <mergeCell ref="AI7:AI8"/>
    <mergeCell ref="AJ7:AJ8"/>
    <mergeCell ref="AK7:AK8"/>
    <mergeCell ref="A1:P1"/>
    <mergeCell ref="A2:N2"/>
    <mergeCell ref="B3:D3"/>
    <mergeCell ref="G3:H3"/>
    <mergeCell ref="K3:M3"/>
    <mergeCell ref="A6:A7"/>
    <mergeCell ref="B6:B7"/>
    <mergeCell ref="C6:C7"/>
    <mergeCell ref="L6:L7"/>
    <mergeCell ref="M6:M7"/>
    <mergeCell ref="AI11:AI12"/>
    <mergeCell ref="AJ11:AJ12"/>
    <mergeCell ref="AK11:AK12"/>
    <mergeCell ref="E12:E13"/>
    <mergeCell ref="J12:J13"/>
    <mergeCell ref="AG13:AG14"/>
    <mergeCell ref="AH13:AH14"/>
    <mergeCell ref="AI13:AI14"/>
  </mergeCells>
  <phoneticPr fontId="21" type="noConversion"/>
  <conditionalFormatting sqref="A10:A11">
    <cfRule type="cellIs" dxfId="729" priority="2" operator="equal">
      <formula>"BYE"</formula>
    </cfRule>
  </conditionalFormatting>
  <conditionalFormatting sqref="B6:C7">
    <cfRule type="cellIs" dxfId="728" priority="9" operator="equal">
      <formula>"BYE"</formula>
    </cfRule>
  </conditionalFormatting>
  <conditionalFormatting sqref="B14:C15">
    <cfRule type="cellIs" dxfId="727" priority="38" operator="equal">
      <formula>"BYE"</formula>
    </cfRule>
  </conditionalFormatting>
  <conditionalFormatting sqref="B18:C19">
    <cfRule type="cellIs" dxfId="726" priority="6" operator="equal">
      <formula>"BYE"</formula>
    </cfRule>
  </conditionalFormatting>
  <conditionalFormatting sqref="B22:C23">
    <cfRule type="cellIs" dxfId="725" priority="8" operator="equal">
      <formula>"BYE"</formula>
    </cfRule>
  </conditionalFormatting>
  <conditionalFormatting sqref="B26:C27">
    <cfRule type="cellIs" dxfId="724" priority="32" operator="equal">
      <formula>"BYE"</formula>
    </cfRule>
  </conditionalFormatting>
  <conditionalFormatting sqref="B30:C31">
    <cfRule type="cellIs" dxfId="723" priority="5" operator="equal">
      <formula>"BYE"</formula>
    </cfRule>
  </conditionalFormatting>
  <conditionalFormatting sqref="B34:C35">
    <cfRule type="cellIs" dxfId="722" priority="28" operator="equal">
      <formula>"BYE"</formula>
    </cfRule>
  </conditionalFormatting>
  <conditionalFormatting sqref="D7">
    <cfRule type="cellIs" dxfId="721" priority="83" operator="equal">
      <formula>"승"</formula>
    </cfRule>
    <cfRule type="cellIs" dxfId="720" priority="82" operator="equal">
      <formula>"패"</formula>
    </cfRule>
  </conditionalFormatting>
  <conditionalFormatting sqref="D10">
    <cfRule type="cellIs" dxfId="719" priority="80" operator="equal">
      <formula>"패"</formula>
    </cfRule>
    <cfRule type="cellIs" dxfId="718" priority="81" operator="equal">
      <formula>"승"</formula>
    </cfRule>
  </conditionalFormatting>
  <conditionalFormatting sqref="D15">
    <cfRule type="cellIs" dxfId="717" priority="78" operator="equal">
      <formula>"패"</formula>
    </cfRule>
    <cfRule type="cellIs" dxfId="716" priority="79" operator="equal">
      <formula>"승"</formula>
    </cfRule>
  </conditionalFormatting>
  <conditionalFormatting sqref="D18">
    <cfRule type="cellIs" dxfId="715" priority="76" operator="equal">
      <formula>"패"</formula>
    </cfRule>
    <cfRule type="cellIs" dxfId="714" priority="77" operator="equal">
      <formula>"승"</formula>
    </cfRule>
  </conditionalFormatting>
  <conditionalFormatting sqref="D23">
    <cfRule type="cellIs" dxfId="713" priority="74" operator="equal">
      <formula>"패"</formula>
    </cfRule>
    <cfRule type="cellIs" dxfId="712" priority="75" operator="equal">
      <formula>"승"</formula>
    </cfRule>
  </conditionalFormatting>
  <conditionalFormatting sqref="D26">
    <cfRule type="cellIs" dxfId="711" priority="73" operator="equal">
      <formula>"승"</formula>
    </cfRule>
    <cfRule type="cellIs" dxfId="710" priority="72" operator="equal">
      <formula>"패"</formula>
    </cfRule>
  </conditionalFormatting>
  <conditionalFormatting sqref="D31">
    <cfRule type="cellIs" dxfId="709" priority="71" operator="equal">
      <formula>"승"</formula>
    </cfRule>
    <cfRule type="cellIs" dxfId="708" priority="70" operator="equal">
      <formula>"패"</formula>
    </cfRule>
  </conditionalFormatting>
  <conditionalFormatting sqref="D34">
    <cfRule type="cellIs" dxfId="707" priority="69" operator="equal">
      <formula>"승"</formula>
    </cfRule>
    <cfRule type="cellIs" dxfId="706" priority="68" operator="equal">
      <formula>"패"</formula>
    </cfRule>
  </conditionalFormatting>
  <conditionalFormatting sqref="E9">
    <cfRule type="cellIs" dxfId="705" priority="50" operator="equal">
      <formula>"패"</formula>
    </cfRule>
    <cfRule type="cellIs" dxfId="704" priority="51" operator="equal">
      <formula>"승"</formula>
    </cfRule>
  </conditionalFormatting>
  <conditionalFormatting sqref="E25">
    <cfRule type="cellIs" dxfId="703" priority="47" operator="equal">
      <formula>"승"</formula>
    </cfRule>
    <cfRule type="cellIs" dxfId="702" priority="46" operator="equal">
      <formula>"패"</formula>
    </cfRule>
  </conditionalFormatting>
  <conditionalFormatting sqref="F13">
    <cfRule type="cellIs" dxfId="701" priority="45" operator="equal">
      <formula>"승"</formula>
    </cfRule>
    <cfRule type="cellIs" dxfId="700" priority="44" operator="equal">
      <formula>"패"</formula>
    </cfRule>
  </conditionalFormatting>
  <conditionalFormatting sqref="J9">
    <cfRule type="cellIs" dxfId="699" priority="48" operator="equal">
      <formula>"패"</formula>
    </cfRule>
    <cfRule type="cellIs" dxfId="698" priority="49" operator="equal">
      <formula>"승"</formula>
    </cfRule>
  </conditionalFormatting>
  <conditionalFormatting sqref="K7">
    <cfRule type="cellIs" dxfId="697" priority="67" operator="equal">
      <formula>"승"</formula>
    </cfRule>
    <cfRule type="cellIs" dxfId="696" priority="66" operator="equal">
      <formula>"패"</formula>
    </cfRule>
  </conditionalFormatting>
  <conditionalFormatting sqref="K10">
    <cfRule type="cellIs" dxfId="695" priority="65" operator="equal">
      <formula>"승"</formula>
    </cfRule>
    <cfRule type="cellIs" dxfId="694" priority="64" operator="equal">
      <formula>"패"</formula>
    </cfRule>
  </conditionalFormatting>
  <conditionalFormatting sqref="K15">
    <cfRule type="cellIs" dxfId="693" priority="63" operator="equal">
      <formula>"승"</formula>
    </cfRule>
    <cfRule type="cellIs" dxfId="692" priority="62" operator="equal">
      <formula>"패"</formula>
    </cfRule>
  </conditionalFormatting>
  <conditionalFormatting sqref="K18">
    <cfRule type="cellIs" dxfId="691" priority="60" operator="equal">
      <formula>"패"</formula>
    </cfRule>
    <cfRule type="cellIs" dxfId="690" priority="61" operator="equal">
      <formula>"승"</formula>
    </cfRule>
  </conditionalFormatting>
  <conditionalFormatting sqref="K23">
    <cfRule type="cellIs" dxfId="689" priority="58" operator="equal">
      <formula>"패"</formula>
    </cfRule>
    <cfRule type="cellIs" dxfId="688" priority="59" operator="equal">
      <formula>"승"</formula>
    </cfRule>
  </conditionalFormatting>
  <conditionalFormatting sqref="K26">
    <cfRule type="cellIs" dxfId="687" priority="57" operator="equal">
      <formula>"승"</formula>
    </cfRule>
    <cfRule type="cellIs" dxfId="686" priority="56" operator="equal">
      <formula>"패"</formula>
    </cfRule>
  </conditionalFormatting>
  <conditionalFormatting sqref="K31">
    <cfRule type="cellIs" dxfId="685" priority="55" operator="equal">
      <formula>"승"</formula>
    </cfRule>
    <cfRule type="cellIs" dxfId="684" priority="54" operator="equal">
      <formula>"패"</formula>
    </cfRule>
  </conditionalFormatting>
  <conditionalFormatting sqref="K34">
    <cfRule type="cellIs" dxfId="683" priority="53" operator="equal">
      <formula>"승"</formula>
    </cfRule>
    <cfRule type="cellIs" dxfId="682" priority="52" operator="equal">
      <formula>"패"</formula>
    </cfRule>
  </conditionalFormatting>
  <conditionalFormatting sqref="L30:L31">
    <cfRule type="cellIs" dxfId="681" priority="1" operator="equal">
      <formula>"BYE"</formula>
    </cfRule>
  </conditionalFormatting>
  <conditionalFormatting sqref="L6:M7">
    <cfRule type="cellIs" dxfId="680" priority="26" operator="equal">
      <formula>"BYE"</formula>
    </cfRule>
  </conditionalFormatting>
  <conditionalFormatting sqref="L10:M11">
    <cfRule type="cellIs" dxfId="679" priority="3" operator="equal">
      <formula>"BYE"</formula>
    </cfRule>
  </conditionalFormatting>
  <conditionalFormatting sqref="L14:M15">
    <cfRule type="cellIs" dxfId="678" priority="22" operator="equal">
      <formula>"BYE"</formula>
    </cfRule>
  </conditionalFormatting>
  <conditionalFormatting sqref="L18:M19">
    <cfRule type="cellIs" dxfId="677" priority="20" operator="equal">
      <formula>"BYE"</formula>
    </cfRule>
  </conditionalFormatting>
  <conditionalFormatting sqref="L22:M23">
    <cfRule type="cellIs" dxfId="676" priority="18" operator="equal">
      <formula>"BYE"</formula>
    </cfRule>
  </conditionalFormatting>
  <conditionalFormatting sqref="L26:M27">
    <cfRule type="cellIs" dxfId="675" priority="16" operator="equal">
      <formula>"BYE"</formula>
    </cfRule>
  </conditionalFormatting>
  <conditionalFormatting sqref="L34:M35">
    <cfRule type="cellIs" dxfId="674" priority="12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65" fitToHeight="0" orientation="landscape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>
    <tabColor rgb="FFFF0000"/>
    <pageSetUpPr fitToPage="1"/>
  </sheetPr>
  <dimension ref="A1:T32"/>
  <sheetViews>
    <sheetView view="pageBreakPreview" zoomScaleNormal="100" zoomScaleSheetLayoutView="100" workbookViewId="0">
      <selection activeCell="Q16" sqref="Q16"/>
    </sheetView>
  </sheetViews>
  <sheetFormatPr defaultColWidth="9" defaultRowHeight="17.399999999999999" outlineLevelCol="1"/>
  <cols>
    <col min="1" max="1" width="5" customWidth="1"/>
    <col min="2" max="2" width="8.59765625" customWidth="1"/>
    <col min="3" max="3" width="13.59765625" customWidth="1"/>
    <col min="4" max="4" width="10.09765625" customWidth="1"/>
    <col min="5" max="6" width="11.09765625" customWidth="1"/>
    <col min="7" max="8" width="9.09765625" customWidth="1"/>
    <col min="9" max="9" width="13.59765625" customWidth="1"/>
    <col min="10" max="10" width="11.59765625" customWidth="1"/>
    <col min="11" max="11" width="11.09765625" customWidth="1"/>
    <col min="12" max="12" width="13.59765625" customWidth="1"/>
    <col min="13" max="13" width="8.59765625" customWidth="1"/>
    <col min="14" max="14" width="5" customWidth="1"/>
    <col min="15" max="15" width="1.59765625" customWidth="1"/>
    <col min="17" max="17" width="12.09765625" customWidth="1"/>
    <col min="18" max="18" width="19.5" customWidth="1"/>
    <col min="19" max="19" width="8" hidden="1" customWidth="1" outlineLevel="1"/>
    <col min="20" max="20" width="9" collapsed="1"/>
  </cols>
  <sheetData>
    <row r="1" spans="1:19" ht="36" customHeight="1">
      <c r="A1" s="390" t="s">
        <v>293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02"/>
      <c r="P1" s="302"/>
      <c r="Q1" s="1"/>
      <c r="S1" s="202" t="str">
        <f>IFERROR(VLOOKUP("패",#REF!,2,0),"")</f>
        <v/>
      </c>
    </row>
    <row r="2" spans="1:19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118"/>
    </row>
    <row r="3" spans="1:19" s="1" customFormat="1" ht="19.2">
      <c r="A3" s="15"/>
      <c r="B3" s="393"/>
      <c r="C3" s="393"/>
      <c r="D3" s="394"/>
      <c r="E3" s="14"/>
      <c r="F3" s="14"/>
      <c r="G3" s="395"/>
      <c r="H3" s="395"/>
      <c r="I3" s="14"/>
      <c r="J3" s="14"/>
      <c r="K3" s="393"/>
      <c r="L3" s="393"/>
      <c r="M3" s="394"/>
      <c r="N3" s="6"/>
      <c r="O3" s="118"/>
    </row>
    <row r="4" spans="1:19" ht="16.5" customHeight="1">
      <c r="O4" s="118"/>
    </row>
    <row r="5" spans="1:19" ht="16.5" customHeight="1">
      <c r="A5" s="1" t="s">
        <v>270</v>
      </c>
      <c r="B5" s="1" t="s">
        <v>244</v>
      </c>
      <c r="C5" s="1" t="s">
        <v>269</v>
      </c>
      <c r="D5" s="1"/>
      <c r="E5" s="1"/>
      <c r="F5" s="1"/>
      <c r="G5" s="1"/>
      <c r="H5" s="1"/>
      <c r="I5" s="1"/>
      <c r="J5" s="1"/>
      <c r="K5" s="1"/>
      <c r="L5" s="1" t="s">
        <v>269</v>
      </c>
      <c r="M5" s="1" t="s">
        <v>244</v>
      </c>
      <c r="N5" s="1" t="s">
        <v>270</v>
      </c>
      <c r="O5" s="118"/>
      <c r="S5" s="1"/>
    </row>
    <row r="6" spans="1:19" ht="16.5" customHeight="1">
      <c r="A6" s="386" t="s">
        <v>207</v>
      </c>
      <c r="B6" s="386" t="str">
        <f>IFERROR(VLOOKUP(A6,$P$7:R27,2,0),"")</f>
        <v>동두천시</v>
      </c>
      <c r="C6" s="386" t="str">
        <f>IFERROR(VLOOKUP(A6,$P$7:R27,3,0),"")</f>
        <v>김희숙,김다희</v>
      </c>
      <c r="D6" s="16"/>
      <c r="E6" s="5"/>
      <c r="F6" s="5"/>
      <c r="G6" s="5"/>
      <c r="H6" s="5"/>
      <c r="I6" s="5"/>
      <c r="J6" s="5"/>
      <c r="K6" s="5"/>
      <c r="L6" s="387" t="str">
        <f>IFERROR(VLOOKUP(N6,$P$7:$R$19,3,FALSE),"")</f>
        <v>최연수/이정원</v>
      </c>
      <c r="M6" s="387" t="str">
        <f>IFERROR(VLOOKUP(N6,$P$7:R19,2,FALSE),"")</f>
        <v>포천시</v>
      </c>
      <c r="N6" s="387">
        <v>3</v>
      </c>
      <c r="O6" s="118"/>
      <c r="S6" s="137"/>
    </row>
    <row r="7" spans="1:19" ht="16.5" customHeight="1">
      <c r="A7" s="385"/>
      <c r="B7" s="385"/>
      <c r="C7" s="385"/>
      <c r="D7" s="61"/>
      <c r="E7" s="5"/>
      <c r="F7" s="5"/>
      <c r="G7" s="5"/>
      <c r="H7" s="5"/>
      <c r="I7" s="5"/>
      <c r="J7" s="5"/>
      <c r="K7" s="69"/>
      <c r="L7" s="388"/>
      <c r="M7" s="388"/>
      <c r="N7" s="388"/>
      <c r="O7" s="118"/>
      <c r="P7" s="335" t="s">
        <v>221</v>
      </c>
      <c r="Q7" s="335" t="s">
        <v>249</v>
      </c>
      <c r="R7" s="335" t="s">
        <v>269</v>
      </c>
      <c r="S7" s="163" t="e">
        <f>#REF!</f>
        <v>#REF!</v>
      </c>
    </row>
    <row r="8" spans="1:19" ht="14.25" customHeight="1">
      <c r="A8" s="407"/>
      <c r="B8" s="407"/>
      <c r="C8" s="407"/>
      <c r="D8" s="19"/>
      <c r="E8" s="5"/>
      <c r="F8" s="5"/>
      <c r="G8" s="5"/>
      <c r="H8" s="5"/>
      <c r="I8" s="5"/>
      <c r="J8" s="5"/>
      <c r="K8" s="304"/>
      <c r="L8" s="407"/>
      <c r="M8" s="407"/>
      <c r="N8" s="407"/>
      <c r="O8" s="118"/>
      <c r="P8" s="335">
        <v>5</v>
      </c>
      <c r="Q8" s="357" t="s">
        <v>150</v>
      </c>
      <c r="R8" s="341" t="s">
        <v>28</v>
      </c>
      <c r="S8" s="153" t="e">
        <f>#REF!</f>
        <v>#REF!</v>
      </c>
    </row>
    <row r="9" spans="1:19" ht="14.25" customHeight="1">
      <c r="A9" s="408"/>
      <c r="B9" s="408"/>
      <c r="C9" s="408"/>
      <c r="D9" s="19"/>
      <c r="E9" s="211"/>
      <c r="F9" s="5"/>
      <c r="G9" s="5"/>
      <c r="H9" s="5"/>
      <c r="I9" s="5"/>
      <c r="J9" s="209"/>
      <c r="K9" s="304"/>
      <c r="L9" s="408"/>
      <c r="M9" s="408"/>
      <c r="N9" s="408"/>
      <c r="O9" s="118"/>
      <c r="P9" s="335" t="s">
        <v>207</v>
      </c>
      <c r="Q9" s="335" t="s">
        <v>69</v>
      </c>
      <c r="R9" s="341" t="s">
        <v>21</v>
      </c>
      <c r="S9" s="163" t="e">
        <f>#REF!</f>
        <v>#REF!</v>
      </c>
    </row>
    <row r="10" spans="1:19" ht="16.5" customHeight="1">
      <c r="A10" s="387"/>
      <c r="B10" s="386" t="s">
        <v>277</v>
      </c>
      <c r="C10" s="386" t="s">
        <v>277</v>
      </c>
      <c r="D10" s="62"/>
      <c r="E10" s="19"/>
      <c r="F10" s="5"/>
      <c r="G10" s="5"/>
      <c r="H10" s="5"/>
      <c r="I10" s="5"/>
      <c r="J10" s="20"/>
      <c r="K10" s="70"/>
      <c r="L10" s="387" t="str">
        <f>IFERROR(VLOOKUP(N10,$P$7:$R$19,3,FALSE),"")</f>
        <v>김승미/이은주</v>
      </c>
      <c r="M10" s="387" t="str">
        <f>IFERROR(VLOOKUP(N10,$P$7:R23,2,FALSE),"")</f>
        <v>성남시</v>
      </c>
      <c r="N10" s="387">
        <v>4</v>
      </c>
      <c r="O10" s="118"/>
      <c r="P10" s="335">
        <v>2</v>
      </c>
      <c r="Q10" s="335" t="s">
        <v>69</v>
      </c>
      <c r="R10" s="341" t="s">
        <v>29</v>
      </c>
      <c r="S10" s="153" t="e">
        <f>#REF!</f>
        <v>#REF!</v>
      </c>
    </row>
    <row r="11" spans="1:19" ht="16.5" customHeight="1">
      <c r="A11" s="388"/>
      <c r="B11" s="385"/>
      <c r="C11" s="385"/>
      <c r="D11" s="18"/>
      <c r="E11" s="19"/>
      <c r="F11" s="5"/>
      <c r="G11" s="5"/>
      <c r="H11" s="5"/>
      <c r="I11" s="5"/>
      <c r="J11" s="20"/>
      <c r="K11" s="5"/>
      <c r="L11" s="388"/>
      <c r="M11" s="388"/>
      <c r="N11" s="388"/>
      <c r="O11" s="118"/>
      <c r="P11" s="335">
        <v>4</v>
      </c>
      <c r="Q11" s="335" t="s">
        <v>176</v>
      </c>
      <c r="R11" s="341" t="s">
        <v>82</v>
      </c>
      <c r="S11" s="163" t="e">
        <f>#REF!</f>
        <v>#REF!</v>
      </c>
    </row>
    <row r="12" spans="1:19" ht="12.75" customHeight="1">
      <c r="A12" s="4"/>
      <c r="B12" s="4"/>
      <c r="C12" s="5"/>
      <c r="D12" s="2"/>
      <c r="E12" s="399"/>
      <c r="F12" s="214"/>
      <c r="G12" s="5"/>
      <c r="H12" s="5"/>
      <c r="I12" s="213"/>
      <c r="J12" s="400"/>
      <c r="K12" s="2"/>
      <c r="L12" s="5"/>
      <c r="M12" s="4"/>
      <c r="N12" s="4"/>
      <c r="O12" s="118"/>
      <c r="P12" s="335">
        <v>6</v>
      </c>
      <c r="Q12" s="335" t="s">
        <v>178</v>
      </c>
      <c r="R12" s="341" t="s">
        <v>77</v>
      </c>
      <c r="S12" s="153" t="e">
        <f>#REF!</f>
        <v>#REF!</v>
      </c>
    </row>
    <row r="13" spans="1:19" ht="12.75" customHeight="1">
      <c r="A13" s="5"/>
      <c r="B13" s="5"/>
      <c r="C13" s="5"/>
      <c r="D13" s="2"/>
      <c r="E13" s="399"/>
      <c r="F13" s="401"/>
      <c r="G13" s="402"/>
      <c r="H13" s="402"/>
      <c r="I13" s="403"/>
      <c r="J13" s="400"/>
      <c r="K13" s="2"/>
      <c r="L13" s="5"/>
      <c r="M13" s="5"/>
      <c r="N13" s="5"/>
      <c r="O13" s="118"/>
      <c r="P13" s="335">
        <v>1</v>
      </c>
      <c r="Q13" s="335" t="s">
        <v>177</v>
      </c>
      <c r="R13" s="341" t="s">
        <v>91</v>
      </c>
      <c r="S13" s="163" t="e">
        <f>#REF!</f>
        <v>#REF!</v>
      </c>
    </row>
    <row r="14" spans="1:19" ht="16.5" customHeight="1">
      <c r="A14" s="387">
        <v>1</v>
      </c>
      <c r="B14" s="386" t="str">
        <f>IFERROR(VLOOKUP(A14,$P$7:R27,2,0),"")</f>
        <v>포천시</v>
      </c>
      <c r="C14" s="386" t="str">
        <f>IFERROR(VLOOKUP(A14,$P$7:$R$19,3,0),"")</f>
        <v>박수정/한다슬</v>
      </c>
      <c r="D14" s="5"/>
      <c r="E14" s="19"/>
      <c r="F14" s="5"/>
      <c r="G14" s="5"/>
      <c r="H14" s="5"/>
      <c r="I14" s="5"/>
      <c r="J14" s="20"/>
      <c r="K14" s="5"/>
      <c r="L14" s="387" t="str">
        <f>IFERROR(VLOOKUP(N14,$P$7:$R$19,3,FALSE),"")</f>
        <v>박은혜,허수영</v>
      </c>
      <c r="M14" s="387" t="str">
        <f>IFERROR(VLOOKUP(N14,$P$7:R27,2,FALSE),"")</f>
        <v>고양시</v>
      </c>
      <c r="N14" s="387">
        <v>5</v>
      </c>
      <c r="O14" s="118"/>
      <c r="P14" s="335">
        <v>3</v>
      </c>
      <c r="Q14" s="335" t="s">
        <v>177</v>
      </c>
      <c r="R14" s="341" t="s">
        <v>72</v>
      </c>
      <c r="S14" s="153" t="e">
        <f>#REF!</f>
        <v>#REF!</v>
      </c>
    </row>
    <row r="15" spans="1:19" ht="16.5" customHeight="1">
      <c r="A15" s="388"/>
      <c r="B15" s="385"/>
      <c r="C15" s="385"/>
      <c r="D15" s="61"/>
      <c r="E15" s="19"/>
      <c r="F15" s="5"/>
      <c r="G15" s="5"/>
      <c r="H15" s="5"/>
      <c r="I15" s="5"/>
      <c r="J15" s="20"/>
      <c r="K15" s="69"/>
      <c r="L15" s="388"/>
      <c r="M15" s="388"/>
      <c r="N15" s="388"/>
      <c r="O15" s="118"/>
      <c r="P15" s="4"/>
      <c r="Q15" s="4"/>
      <c r="R15" s="4"/>
      <c r="S15" s="163" t="e">
        <f>#REF!</f>
        <v>#REF!</v>
      </c>
    </row>
    <row r="16" spans="1:19" ht="16.5" customHeight="1">
      <c r="A16" s="407"/>
      <c r="B16" s="407"/>
      <c r="C16" s="407"/>
      <c r="D16" s="19"/>
      <c r="E16" s="212"/>
      <c r="F16" s="5"/>
      <c r="G16" s="24"/>
      <c r="H16" s="5"/>
      <c r="I16" s="5"/>
      <c r="J16" s="210"/>
      <c r="K16" s="304"/>
      <c r="L16" s="407"/>
      <c r="M16" s="407"/>
      <c r="N16" s="407"/>
      <c r="O16" s="118"/>
      <c r="P16" s="1"/>
      <c r="Q16" s="1"/>
      <c r="R16" s="1"/>
      <c r="S16" s="158" t="e">
        <f>#REF!</f>
        <v>#REF!</v>
      </c>
    </row>
    <row r="17" spans="1:19" ht="16.5" customHeight="1">
      <c r="A17" s="408"/>
      <c r="B17" s="408"/>
      <c r="C17" s="408"/>
      <c r="D17" s="19"/>
      <c r="E17" s="5"/>
      <c r="F17" s="5"/>
      <c r="G17" s="5"/>
      <c r="H17" s="5"/>
      <c r="I17" s="5"/>
      <c r="J17" s="5"/>
      <c r="K17" s="304"/>
      <c r="L17" s="408"/>
      <c r="M17" s="408"/>
      <c r="N17" s="408"/>
      <c r="O17" s="118"/>
      <c r="P17" s="1"/>
      <c r="Q17" s="1"/>
      <c r="R17" s="1"/>
      <c r="S17" s="148" t="e">
        <f>#REF!</f>
        <v>#REF!</v>
      </c>
    </row>
    <row r="18" spans="1:19" ht="16.5" customHeight="1">
      <c r="A18" s="387">
        <v>2</v>
      </c>
      <c r="B18" s="386" t="str">
        <f>IFERROR(VLOOKUP(A18,$P$7:R31,2,0),"")</f>
        <v>동두천시</v>
      </c>
      <c r="C18" s="386" t="str">
        <f>IFERROR(VLOOKUP(A18,$P$7:$R$19,3,0),"")</f>
        <v>정하윤/홍소연</v>
      </c>
      <c r="D18" s="62"/>
      <c r="E18" s="5"/>
      <c r="F18" s="5"/>
      <c r="G18" s="5"/>
      <c r="H18" s="5"/>
      <c r="I18" s="5"/>
      <c r="J18" s="5"/>
      <c r="K18" s="70"/>
      <c r="L18" s="386" t="str">
        <f>IFERROR(VLOOKUP(N18,$P$7:$R$19,3,FALSE),"")</f>
        <v>김율희/김은채</v>
      </c>
      <c r="M18" s="386" t="str">
        <f>IFERROR(VLOOKUP(N18,$P$7:R31,2,FALSE),"")</f>
        <v>수원시</v>
      </c>
      <c r="N18" s="397">
        <v>6</v>
      </c>
      <c r="O18" s="118"/>
      <c r="R18" s="1"/>
      <c r="S18" s="158" t="e">
        <f>#REF!</f>
        <v>#REF!</v>
      </c>
    </row>
    <row r="19" spans="1:19" ht="16.5" customHeight="1">
      <c r="A19" s="388"/>
      <c r="B19" s="385"/>
      <c r="C19" s="385"/>
      <c r="D19" s="5"/>
      <c r="E19" s="5"/>
      <c r="F19" s="5"/>
      <c r="G19" s="5"/>
      <c r="H19" s="5"/>
      <c r="I19" s="5"/>
      <c r="J19" s="5"/>
      <c r="K19" s="21"/>
      <c r="L19" s="385"/>
      <c r="M19" s="385"/>
      <c r="N19" s="385"/>
      <c r="O19" s="118"/>
      <c r="R19" s="1"/>
      <c r="S19" s="148" t="e">
        <f>#REF!</f>
        <v>#REF!</v>
      </c>
    </row>
    <row r="20" spans="1:19" ht="9.75" customHeight="1">
      <c r="O20" s="118"/>
      <c r="S20" s="158" t="e">
        <f>#REF!</f>
        <v>#REF!</v>
      </c>
    </row>
    <row r="21" spans="1:19" hidden="1">
      <c r="O21" s="118"/>
      <c r="S21" s="148" t="e">
        <f>#REF!</f>
        <v>#REF!</v>
      </c>
    </row>
    <row r="22" spans="1:19" hidden="1">
      <c r="O22" s="118"/>
      <c r="S22" s="158" t="e">
        <f>#REF!</f>
        <v>#REF!</v>
      </c>
    </row>
    <row r="23" spans="1:19" hidden="1">
      <c r="O23" s="118"/>
      <c r="S23" s="148" t="e">
        <f>#REF!</f>
        <v>#REF!</v>
      </c>
    </row>
    <row r="24" spans="1:19" hidden="1">
      <c r="S24" s="158" t="e">
        <f>#REF!</f>
        <v>#REF!</v>
      </c>
    </row>
    <row r="25" spans="1:19" hidden="1">
      <c r="S25" s="148" t="e">
        <f>#REF!</f>
        <v>#REF!</v>
      </c>
    </row>
    <row r="26" spans="1:19" hidden="1">
      <c r="S26" s="158" t="e">
        <f>#REF!</f>
        <v>#REF!</v>
      </c>
    </row>
    <row r="27" spans="1:19" hidden="1">
      <c r="S27" s="148" t="e">
        <f>#REF!</f>
        <v>#REF!</v>
      </c>
    </row>
    <row r="28" spans="1:19" hidden="1">
      <c r="L28" t="s">
        <v>275</v>
      </c>
      <c r="S28" s="158" t="e">
        <f>#REF!</f>
        <v>#REF!</v>
      </c>
    </row>
    <row r="29" spans="1:19">
      <c r="S29" s="148" t="e">
        <f>#REF!</f>
        <v>#REF!</v>
      </c>
    </row>
    <row r="30" spans="1:19">
      <c r="S30" s="158" t="e">
        <f>#REF!</f>
        <v>#REF!</v>
      </c>
    </row>
    <row r="31" spans="1:19">
      <c r="S31" s="128" t="e">
        <f>#REF!</f>
        <v>#REF!</v>
      </c>
    </row>
    <row r="32" spans="1:19">
      <c r="S32" s="64" t="e">
        <f>#REF!</f>
        <v>#REF!</v>
      </c>
    </row>
  </sheetData>
  <mergeCells count="36">
    <mergeCell ref="A1:N1"/>
    <mergeCell ref="A2:N2"/>
    <mergeCell ref="B3:D3"/>
    <mergeCell ref="G3:H3"/>
    <mergeCell ref="K3:M3"/>
    <mergeCell ref="N6:N7"/>
    <mergeCell ref="A8:C9"/>
    <mergeCell ref="L8:N9"/>
    <mergeCell ref="A10:A11"/>
    <mergeCell ref="B10:B11"/>
    <mergeCell ref="C10:C11"/>
    <mergeCell ref="N10:N11"/>
    <mergeCell ref="A6:A7"/>
    <mergeCell ref="B6:B7"/>
    <mergeCell ref="C6:C7"/>
    <mergeCell ref="L6:L7"/>
    <mergeCell ref="M6:M7"/>
    <mergeCell ref="L10:L11"/>
    <mergeCell ref="M10:M11"/>
    <mergeCell ref="D12:E13"/>
    <mergeCell ref="J12:K13"/>
    <mergeCell ref="F13:I13"/>
    <mergeCell ref="A14:A15"/>
    <mergeCell ref="B14:B15"/>
    <mergeCell ref="C14:C15"/>
    <mergeCell ref="N18:N19"/>
    <mergeCell ref="N14:N15"/>
    <mergeCell ref="A16:C17"/>
    <mergeCell ref="L16:N17"/>
    <mergeCell ref="A18:A19"/>
    <mergeCell ref="B18:B19"/>
    <mergeCell ref="C18:C19"/>
    <mergeCell ref="L18:L19"/>
    <mergeCell ref="M18:M19"/>
    <mergeCell ref="L14:L15"/>
    <mergeCell ref="M14:M15"/>
  </mergeCells>
  <phoneticPr fontId="21" type="noConversion"/>
  <conditionalFormatting sqref="B6:C7">
    <cfRule type="cellIs" dxfId="673" priority="27" operator="equal">
      <formula>"BYE"</formula>
    </cfRule>
  </conditionalFormatting>
  <conditionalFormatting sqref="B10:C11">
    <cfRule type="cellIs" dxfId="672" priority="25" operator="equal">
      <formula>"BYE"</formula>
    </cfRule>
  </conditionalFormatting>
  <conditionalFormatting sqref="B14:C15">
    <cfRule type="cellIs" dxfId="671" priority="24" operator="equal">
      <formula>"BYE"</formula>
    </cfRule>
  </conditionalFormatting>
  <conditionalFormatting sqref="B18:C19">
    <cfRule type="cellIs" dxfId="670" priority="23" operator="equal">
      <formula>"BYE"</formula>
    </cfRule>
  </conditionalFormatting>
  <conditionalFormatting sqref="D7">
    <cfRule type="cellIs" dxfId="669" priority="18" operator="equal">
      <formula>"패"</formula>
    </cfRule>
    <cfRule type="cellIs" dxfId="668" priority="19" operator="equal">
      <formula>"승"</formula>
    </cfRule>
  </conditionalFormatting>
  <conditionalFormatting sqref="D10">
    <cfRule type="cellIs" dxfId="667" priority="16" operator="equal">
      <formula>"패"</formula>
    </cfRule>
    <cfRule type="cellIs" dxfId="666" priority="17" operator="equal">
      <formula>"승"</formula>
    </cfRule>
  </conditionalFormatting>
  <conditionalFormatting sqref="D15">
    <cfRule type="cellIs" dxfId="665" priority="14" operator="equal">
      <formula>"패"</formula>
    </cfRule>
    <cfRule type="cellIs" dxfId="664" priority="15" operator="equal">
      <formula>"승"</formula>
    </cfRule>
  </conditionalFormatting>
  <conditionalFormatting sqref="D18">
    <cfRule type="cellIs" dxfId="663" priority="12" operator="equal">
      <formula>"패"</formula>
    </cfRule>
    <cfRule type="cellIs" dxfId="662" priority="13" operator="equal">
      <formula>"승"</formula>
    </cfRule>
  </conditionalFormatting>
  <conditionalFormatting sqref="K7">
    <cfRule type="cellIs" dxfId="661" priority="10" operator="equal">
      <formula>"패"</formula>
    </cfRule>
    <cfRule type="cellIs" dxfId="660" priority="11" operator="equal">
      <formula>"승"</formula>
    </cfRule>
  </conditionalFormatting>
  <conditionalFormatting sqref="K10">
    <cfRule type="cellIs" dxfId="659" priority="8" operator="equal">
      <formula>"패"</formula>
    </cfRule>
    <cfRule type="cellIs" dxfId="658" priority="9" operator="equal">
      <formula>"승"</formula>
    </cfRule>
  </conditionalFormatting>
  <conditionalFormatting sqref="K15">
    <cfRule type="cellIs" dxfId="657" priority="6" operator="equal">
      <formula>"패"</formula>
    </cfRule>
    <cfRule type="cellIs" dxfId="656" priority="7" operator="equal">
      <formula>"승"</formula>
    </cfRule>
  </conditionalFormatting>
  <conditionalFormatting sqref="K18">
    <cfRule type="cellIs" dxfId="655" priority="4" operator="equal">
      <formula>"패"</formula>
    </cfRule>
    <cfRule type="cellIs" dxfId="654" priority="5" operator="equal">
      <formula>"승"</formula>
    </cfRule>
  </conditionalFormatting>
  <conditionalFormatting sqref="L6:M7">
    <cfRule type="cellIs" dxfId="653" priority="20" operator="equal">
      <formula>"BYE"</formula>
    </cfRule>
  </conditionalFormatting>
  <conditionalFormatting sqref="L10:M11">
    <cfRule type="cellIs" dxfId="652" priority="2" operator="equal">
      <formula>"BYE"</formula>
    </cfRule>
  </conditionalFormatting>
  <conditionalFormatting sqref="L14:M15">
    <cfRule type="cellIs" dxfId="651" priority="1" operator="equal">
      <formula>"BYE"</formula>
    </cfRule>
  </conditionalFormatting>
  <conditionalFormatting sqref="L18:M19">
    <cfRule type="cellIs" dxfId="650" priority="26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65" fitToHeight="0" orientation="landscape" horizontalDpi="4294967292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0000"/>
    <pageSetUpPr fitToPage="1"/>
  </sheetPr>
  <dimension ref="A1:BS88"/>
  <sheetViews>
    <sheetView showGridLines="0" view="pageBreakPreview" zoomScale="85" zoomScaleNormal="100" zoomScaleSheetLayoutView="85" workbookViewId="0">
      <selection activeCell="Q29" sqref="Q29"/>
    </sheetView>
  </sheetViews>
  <sheetFormatPr defaultColWidth="9" defaultRowHeight="17.399999999999999" outlineLevelCol="1"/>
  <cols>
    <col min="1" max="1" width="5" customWidth="1"/>
    <col min="2" max="2" width="8.59765625" customWidth="1"/>
    <col min="3" max="3" width="13.59765625" customWidth="1"/>
    <col min="4" max="4" width="10.09765625" customWidth="1"/>
    <col min="5" max="6" width="11.09765625" customWidth="1"/>
    <col min="7" max="8" width="9.09765625" customWidth="1"/>
    <col min="9" max="9" width="13.59765625" customWidth="1"/>
    <col min="10" max="10" width="10.59765625" customWidth="1"/>
    <col min="11" max="11" width="11.09765625" customWidth="1"/>
    <col min="12" max="12" width="13.59765625" customWidth="1"/>
    <col min="13" max="13" width="8.59765625" customWidth="1"/>
    <col min="14" max="14" width="5" customWidth="1"/>
    <col min="15" max="15" width="1.09765625" customWidth="1"/>
    <col min="16" max="16" width="6.09765625" style="1" customWidth="1"/>
    <col min="17" max="17" width="11" style="1" customWidth="1"/>
    <col min="18" max="18" width="14" style="1" customWidth="1"/>
    <col min="19" max="19" width="1.59765625" style="41" hidden="1" customWidth="1" outlineLevel="1"/>
    <col min="20" max="20" width="3.09765625" hidden="1" customWidth="1" outlineLevel="1"/>
    <col min="21" max="21" width="4.5" hidden="1" customWidth="1" collapsed="1"/>
    <col min="22" max="22" width="8" hidden="1" customWidth="1"/>
    <col min="23" max="25" width="4.59765625" style="1" hidden="1" customWidth="1"/>
    <col min="26" max="29" width="5" style="1" hidden="1" customWidth="1" outlineLevel="1"/>
    <col min="30" max="30" width="3.59765625" style="1" hidden="1" customWidth="1" collapsed="1"/>
    <col min="31" max="31" width="7.09765625" hidden="1" customWidth="1" outlineLevel="1"/>
    <col min="32" max="32" width="7.59765625" hidden="1" customWidth="1" collapsed="1"/>
    <col min="33" max="35" width="3.59765625" style="1" hidden="1" customWidth="1"/>
    <col min="36" max="38" width="4" style="1" hidden="1" customWidth="1" outlineLevel="1"/>
    <col min="39" max="39" width="5" style="1" hidden="1" customWidth="1" outlineLevel="1"/>
    <col min="40" max="40" width="3.59765625" style="1" hidden="1" customWidth="1" collapsed="1"/>
    <col min="41" max="41" width="7.5" hidden="1" customWidth="1" outlineLevel="1"/>
    <col min="42" max="42" width="8" hidden="1" customWidth="1" collapsed="1"/>
    <col min="43" max="43" width="4.5" hidden="1" customWidth="1"/>
    <col min="44" max="44" width="8" hidden="1" customWidth="1"/>
    <col min="45" max="47" width="4.3984375" hidden="1" customWidth="1"/>
    <col min="48" max="50" width="3.59765625" hidden="1" customWidth="1" outlineLevel="1"/>
    <col min="51" max="51" width="5" hidden="1" customWidth="1" outlineLevel="1"/>
    <col min="52" max="52" width="3.59765625" hidden="1" customWidth="1" collapsed="1"/>
    <col min="53" max="53" width="8" hidden="1" customWidth="1" outlineLevel="1"/>
    <col min="54" max="54" width="7.59765625" hidden="1" customWidth="1" collapsed="1"/>
    <col min="55" max="57" width="3.59765625" hidden="1" customWidth="1"/>
    <col min="58" max="60" width="3.59765625" hidden="1" customWidth="1" outlineLevel="1"/>
    <col min="61" max="61" width="5" hidden="1" customWidth="1" outlineLevel="1"/>
    <col min="62" max="62" width="3.59765625" hidden="1" customWidth="1" collapsed="1"/>
    <col min="63" max="63" width="7.09765625" hidden="1" customWidth="1" outlineLevel="1"/>
    <col min="64" max="64" width="7.09765625" hidden="1" customWidth="1" collapsed="1"/>
    <col min="65" max="67" width="3.59765625" hidden="1" customWidth="1"/>
    <col min="68" max="68" width="3.09765625" hidden="1" customWidth="1"/>
    <col min="69" max="69" width="9.09765625" style="1" hidden="1" customWidth="1"/>
    <col min="70" max="70" width="0" hidden="1" customWidth="1"/>
    <col min="71" max="71" width="12.59765625" hidden="1" customWidth="1"/>
  </cols>
  <sheetData>
    <row r="1" spans="1:71" ht="33" customHeight="1">
      <c r="A1" s="390" t="s">
        <v>294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02"/>
      <c r="P1" s="334"/>
      <c r="Q1" s="238"/>
      <c r="W1"/>
      <c r="X1"/>
      <c r="Y1"/>
      <c r="Z1"/>
      <c r="AG1" s="208" t="e">
        <f>V3</f>
        <v>#REF!</v>
      </c>
      <c r="AH1" s="200" t="s">
        <v>47</v>
      </c>
      <c r="AI1" s="201" t="str">
        <f>IFERROR(VLOOKUP(AJ1,$R$8:$T$32,4,0),"")</f>
        <v/>
      </c>
      <c r="AJ1" s="202" t="str">
        <f>IFERROR(VLOOKUP("승",AD28:AE29,2,0),"")</f>
        <v/>
      </c>
      <c r="AK1" s="201" t="str">
        <f>IFERROR(VLOOKUP(AL1,$R$8:$T$32,4,0),"")</f>
        <v/>
      </c>
      <c r="AL1" s="202" t="str">
        <f>IFERROR(VLOOKUP("패",AD28:AE29,2,0),"")</f>
        <v/>
      </c>
      <c r="AM1" s="201" t="str">
        <f>IFERROR(VLOOKUP(AN1,$R$8:$T$32,4,0),"")</f>
        <v/>
      </c>
      <c r="AN1" s="202" t="str">
        <f>IFERROR(VLOOKUP("승",AD24:AE25,2,0),"")</f>
        <v/>
      </c>
      <c r="AO1" s="201" t="str">
        <f>IFERROR(VLOOKUP(AP1,$R$8:$T$32,4,0),"")</f>
        <v/>
      </c>
      <c r="AP1" s="202" t="str">
        <f>IFERROR(VLOOKUP("패",AD24:AE25,2,0),"")</f>
        <v/>
      </c>
    </row>
    <row r="2" spans="1:71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V2" s="1"/>
      <c r="AB2" s="184"/>
      <c r="AC2" s="184"/>
      <c r="BK2" s="1"/>
      <c r="BL2" s="1"/>
      <c r="BM2" s="1"/>
      <c r="BN2" s="1"/>
      <c r="BO2" s="1"/>
    </row>
    <row r="3" spans="1:71" s="1" customFormat="1" ht="9.75" customHeight="1">
      <c r="A3" s="15"/>
      <c r="B3" s="393"/>
      <c r="C3" s="393"/>
      <c r="D3" s="393"/>
      <c r="E3" s="14"/>
      <c r="F3" s="14"/>
      <c r="G3" s="395"/>
      <c r="H3" s="395"/>
      <c r="I3" s="14"/>
      <c r="J3" s="14"/>
      <c r="K3" s="393"/>
      <c r="L3" s="393"/>
      <c r="M3" s="394"/>
      <c r="N3" s="6"/>
      <c r="O3"/>
      <c r="S3" s="41"/>
      <c r="V3" s="270" t="e">
        <f>#REF!</f>
        <v>#REF!</v>
      </c>
      <c r="W3" s="271"/>
      <c r="X3" s="271"/>
      <c r="Y3" s="271"/>
      <c r="Z3" s="240"/>
      <c r="AB3" s="185"/>
      <c r="AC3" s="185"/>
      <c r="AE3"/>
      <c r="AF3"/>
    </row>
    <row r="4" spans="1:71" ht="16.5" customHeight="1">
      <c r="AO4" s="1"/>
      <c r="AP4" s="1"/>
      <c r="BK4" s="1"/>
      <c r="BL4" s="1"/>
      <c r="BM4" s="1"/>
      <c r="BN4" s="1"/>
      <c r="BO4" s="1"/>
    </row>
    <row r="5" spans="1:71" ht="16.5" customHeight="1">
      <c r="A5" s="1" t="s">
        <v>270</v>
      </c>
      <c r="B5" s="1" t="s">
        <v>244</v>
      </c>
      <c r="C5" s="1" t="s">
        <v>269</v>
      </c>
      <c r="D5" s="1"/>
      <c r="E5" s="1"/>
      <c r="F5" s="1"/>
      <c r="I5" s="1"/>
      <c r="J5" s="1"/>
      <c r="K5" s="1"/>
      <c r="L5" s="1" t="s">
        <v>269</v>
      </c>
      <c r="M5" s="1" t="s">
        <v>244</v>
      </c>
      <c r="N5" s="1" t="s">
        <v>270</v>
      </c>
      <c r="U5" s="48" t="s">
        <v>7</v>
      </c>
      <c r="V5" s="1"/>
      <c r="AE5" s="1"/>
      <c r="AF5" s="1"/>
      <c r="AN5" s="301"/>
      <c r="AO5" s="301"/>
      <c r="AP5" s="1"/>
      <c r="AQ5" s="48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</row>
    <row r="6" spans="1:71" ht="16.5" customHeight="1">
      <c r="A6" s="386" t="s">
        <v>207</v>
      </c>
      <c r="B6" s="386" t="s">
        <v>176</v>
      </c>
      <c r="C6" s="386" t="s">
        <v>31</v>
      </c>
      <c r="D6" s="27"/>
      <c r="L6" s="386" t="str">
        <f>IFERROR(VLOOKUP(N6,$P$7:$R$27,3,0),"")</f>
        <v>서영철,김다희</v>
      </c>
      <c r="M6" s="386" t="str">
        <f>IFERROR(VLOOKUP(N6,$P$7:R23,2,0),"")</f>
        <v>동두천시</v>
      </c>
      <c r="N6" s="386">
        <v>6</v>
      </c>
      <c r="U6" s="129" t="s">
        <v>221</v>
      </c>
      <c r="V6" s="130" t="s">
        <v>258</v>
      </c>
      <c r="W6" s="131" t="s">
        <v>262</v>
      </c>
      <c r="X6" s="131" t="s">
        <v>247</v>
      </c>
      <c r="Y6" s="132" t="s">
        <v>268</v>
      </c>
      <c r="Z6" s="131" t="s">
        <v>262</v>
      </c>
      <c r="AA6" s="131" t="s">
        <v>247</v>
      </c>
      <c r="AB6" s="132" t="s">
        <v>268</v>
      </c>
      <c r="AC6" s="131" t="s">
        <v>259</v>
      </c>
      <c r="AD6" s="131" t="s">
        <v>276</v>
      </c>
      <c r="AE6" s="133"/>
      <c r="AF6" s="134" t="s">
        <v>258</v>
      </c>
      <c r="AG6" s="131" t="s">
        <v>262</v>
      </c>
      <c r="AH6" s="131" t="s">
        <v>247</v>
      </c>
      <c r="AI6" s="132" t="s">
        <v>268</v>
      </c>
      <c r="AJ6" s="131" t="s">
        <v>262</v>
      </c>
      <c r="AK6" s="131" t="s">
        <v>247</v>
      </c>
      <c r="AL6" s="132" t="s">
        <v>268</v>
      </c>
      <c r="AM6" s="131" t="s">
        <v>259</v>
      </c>
      <c r="AN6" s="131" t="s">
        <v>276</v>
      </c>
      <c r="AO6" s="133"/>
      <c r="AP6" s="1"/>
      <c r="AQ6" s="135" t="s">
        <v>221</v>
      </c>
      <c r="AR6" s="136" t="s">
        <v>258</v>
      </c>
      <c r="AS6" s="131" t="s">
        <v>262</v>
      </c>
      <c r="AT6" s="131" t="s">
        <v>247</v>
      </c>
      <c r="AU6" s="132" t="s">
        <v>268</v>
      </c>
      <c r="AV6" s="131" t="s">
        <v>262</v>
      </c>
      <c r="AW6" s="131" t="s">
        <v>247</v>
      </c>
      <c r="AX6" s="132" t="s">
        <v>268</v>
      </c>
      <c r="AY6" s="131" t="s">
        <v>259</v>
      </c>
      <c r="AZ6" s="131" t="s">
        <v>276</v>
      </c>
      <c r="BA6" s="137"/>
      <c r="BB6" s="138" t="s">
        <v>258</v>
      </c>
      <c r="BC6" s="131" t="s">
        <v>262</v>
      </c>
      <c r="BD6" s="131" t="s">
        <v>247</v>
      </c>
      <c r="BE6" s="132" t="s">
        <v>268</v>
      </c>
      <c r="BF6" s="131" t="s">
        <v>262</v>
      </c>
      <c r="BG6" s="131" t="s">
        <v>247</v>
      </c>
      <c r="BH6" s="132" t="s">
        <v>268</v>
      </c>
      <c r="BI6" s="131" t="s">
        <v>259</v>
      </c>
      <c r="BJ6" s="131" t="s">
        <v>276</v>
      </c>
      <c r="BK6" s="137"/>
      <c r="BL6" s="65"/>
      <c r="BM6" s="1"/>
      <c r="BN6" s="1"/>
      <c r="BO6" s="1"/>
    </row>
    <row r="7" spans="1:71" ht="16.5" customHeight="1">
      <c r="A7" s="385"/>
      <c r="B7" s="385"/>
      <c r="C7" s="385"/>
      <c r="D7" s="61"/>
      <c r="K7" s="69"/>
      <c r="L7" s="385"/>
      <c r="M7" s="385"/>
      <c r="N7" s="385"/>
      <c r="P7" s="8" t="s">
        <v>221</v>
      </c>
      <c r="Q7" s="8" t="s">
        <v>249</v>
      </c>
      <c r="R7" s="8" t="s">
        <v>238</v>
      </c>
      <c r="U7" s="139" t="str">
        <f>A6</f>
        <v>시드</v>
      </c>
      <c r="V7" s="43" t="str">
        <f>IFERROR(C6,"")</f>
        <v>김승미/오선빈</v>
      </c>
      <c r="W7" s="177">
        <v>21</v>
      </c>
      <c r="X7" s="177">
        <v>21</v>
      </c>
      <c r="Y7" s="177">
        <v>21</v>
      </c>
      <c r="Z7" s="140" t="str">
        <f>IF(W7=0,"",IF(W7&lt;W8,"패","승"))</f>
        <v>승</v>
      </c>
      <c r="AA7" s="140" t="str">
        <f>IF(X7=0,"",IF(X7&lt;X8,"패","승"))</f>
        <v>승</v>
      </c>
      <c r="AB7" s="140" t="str">
        <f>IF(Y7=0,"",IF(Y7&lt;Y8,"패","승"))</f>
        <v>승</v>
      </c>
      <c r="AC7" s="141">
        <f>COUNTIF(Z7:AB7,"승")</f>
        <v>3</v>
      </c>
      <c r="AD7" s="142" t="str">
        <f>IF(COUNTA(W7:Y7)=0,"",IF(AC7=0,"패",IF(AC7&lt;AC8,"패","승")))</f>
        <v>승</v>
      </c>
      <c r="AE7" s="143" t="str">
        <f t="shared" ref="AE7:AE14" si="0">V7</f>
        <v>김승미/오선빈</v>
      </c>
      <c r="AF7" s="499" t="str">
        <f>IFERROR(VLOOKUP("승",AD7:AE8,2,0),"")</f>
        <v>김승미/오선빈</v>
      </c>
      <c r="AG7" s="501" t="e">
        <f>#REF!</f>
        <v>#REF!</v>
      </c>
      <c r="AH7" s="501" t="e">
        <f>#REF!</f>
        <v>#REF!</v>
      </c>
      <c r="AI7" s="501" t="e">
        <f>#REF!</f>
        <v>#REF!</v>
      </c>
      <c r="AJ7" s="503" t="e">
        <f>IF(AG7=0,"",IF(AG7&lt;AG9,"패","승"))</f>
        <v>#REF!</v>
      </c>
      <c r="AK7" s="503" t="e">
        <f>IF(AH7=0,"",IF(AH7&lt;AH9,"패","승"))</f>
        <v>#REF!</v>
      </c>
      <c r="AL7" s="518" t="e">
        <f>IF(AI7=0,"",IF(AI7&lt;AI9,"패","승"))</f>
        <v>#REF!</v>
      </c>
      <c r="AM7" s="520">
        <f>COUNTIF(AJ7:AL8,"승")</f>
        <v>0</v>
      </c>
      <c r="AN7" s="430" t="str">
        <f>IF(COUNTA(AG7:AI8)=0,"",IF(AM7=0,"패",IF(AM7&lt;AM9,"패","승")))</f>
        <v>패</v>
      </c>
      <c r="AO7" s="522" t="str">
        <f>AF7</f>
        <v>김승미/오선빈</v>
      </c>
      <c r="AP7" s="1"/>
      <c r="AQ7" s="144">
        <f>N6</f>
        <v>6</v>
      </c>
      <c r="AR7" s="145" t="str">
        <f>L6</f>
        <v>서영철,김다희</v>
      </c>
      <c r="AS7" s="180">
        <v>21</v>
      </c>
      <c r="AT7" s="180">
        <v>21</v>
      </c>
      <c r="AU7" s="180">
        <v>21</v>
      </c>
      <c r="AV7" s="146" t="str">
        <f>IF(AS7=0,"",IF(AS7&lt;AS8,"패","승"))</f>
        <v>승</v>
      </c>
      <c r="AW7" s="146" t="str">
        <f>IF(AT7=0,"",IF(AT7&lt;AT8,"패","승"))</f>
        <v>승</v>
      </c>
      <c r="AX7" s="146" t="str">
        <f>IF(AU7=0,"",IF(AU7&lt;AU8,"패","승"))</f>
        <v>승</v>
      </c>
      <c r="AY7" s="147">
        <f>COUNTIF(AV7:AX7,"승")</f>
        <v>3</v>
      </c>
      <c r="AZ7" s="142" t="str">
        <f>IF(COUNTA(AS7:AU7)=0,"",IF(AY7=0,"패",IF(AY7&lt;AY8,"패","승")))</f>
        <v>승</v>
      </c>
      <c r="BA7" s="148" t="str">
        <f>AR7</f>
        <v>서영철,김다희</v>
      </c>
      <c r="BB7" s="523" t="str">
        <f>IFERROR(VLOOKUP("승",AZ7:BA8,2,0),"")</f>
        <v>서영철,김다희</v>
      </c>
      <c r="BC7" s="501" t="e">
        <f>#REF!</f>
        <v>#REF!</v>
      </c>
      <c r="BD7" s="501" t="e">
        <f>#REF!</f>
        <v>#REF!</v>
      </c>
      <c r="BE7" s="501" t="e">
        <f>#REF!</f>
        <v>#REF!</v>
      </c>
      <c r="BF7" s="516" t="e">
        <f>IF(BC7=0,"",IF(BC7&lt;BC9,"패","승"))</f>
        <v>#REF!</v>
      </c>
      <c r="BG7" s="516" t="e">
        <f>IF(BD7=0,"",IF(BD7&lt;BD9,"패","승"))</f>
        <v>#REF!</v>
      </c>
      <c r="BH7" s="516" t="e">
        <f>IF(BE7=0,"",IF(BE7&lt;BE9,"패","승"))</f>
        <v>#REF!</v>
      </c>
      <c r="BI7" s="506">
        <f>COUNTIF(BF7:BH8,"승")</f>
        <v>0</v>
      </c>
      <c r="BJ7" s="508" t="str">
        <f>IF(COUNTA(BC7:BE8)=0,"",IF(BI7=0,"패",IF(BI7&lt;BI9,"패","승")))</f>
        <v>패</v>
      </c>
      <c r="BK7" s="510" t="str">
        <f>BB7</f>
        <v>서영철,김다희</v>
      </c>
      <c r="BL7" s="65"/>
      <c r="BM7" s="1"/>
      <c r="BN7" s="1"/>
      <c r="BO7" s="1"/>
      <c r="BQ7" s="8" t="str">
        <f>V7</f>
        <v>김승미/오선빈</v>
      </c>
      <c r="BS7" s="308" t="str">
        <f>V7&amp;V8</f>
        <v>김승미/오선빈0</v>
      </c>
    </row>
    <row r="8" spans="1:71" ht="14.25" customHeight="1">
      <c r="A8" s="407"/>
      <c r="B8" s="407"/>
      <c r="C8" s="407"/>
      <c r="D8" s="29"/>
      <c r="K8" s="406"/>
      <c r="L8" s="407"/>
      <c r="M8" s="407"/>
      <c r="N8" s="407"/>
      <c r="P8" s="318">
        <v>11</v>
      </c>
      <c r="Q8" s="8" t="s">
        <v>150</v>
      </c>
      <c r="R8" s="318" t="s">
        <v>50</v>
      </c>
      <c r="S8" s="41" t="str">
        <f>Q19</f>
        <v>화성시</v>
      </c>
      <c r="U8" s="149" t="str">
        <f>A10</f>
        <v>BYE</v>
      </c>
      <c r="V8" s="150">
        <f>C10</f>
        <v>0</v>
      </c>
      <c r="W8" s="178">
        <v>0</v>
      </c>
      <c r="X8" s="178">
        <v>0</v>
      </c>
      <c r="Y8" s="178">
        <v>0</v>
      </c>
      <c r="Z8" s="151" t="str">
        <f>IF(W8=0,"",IF(W7&gt;W8,"패","승"))</f>
        <v/>
      </c>
      <c r="AA8" s="151" t="str">
        <f>IF(X8=0,"",IF(X7&gt;X8,"패","승"))</f>
        <v/>
      </c>
      <c r="AB8" s="151" t="str">
        <f>IF(Y8=0,"",IF(Y7&gt;Y8,"패","승"))</f>
        <v/>
      </c>
      <c r="AC8" s="152">
        <f t="shared" ref="AC8:AC14" si="1">COUNTIF(Z8:AB8,"승")</f>
        <v>0</v>
      </c>
      <c r="AD8" s="151" t="str">
        <f>IF(COUNTA(W7:Y7)=0,"",IF(AC8=0,"패",IF(AC7&gt;AC8,"패","승")))</f>
        <v>패</v>
      </c>
      <c r="AE8" s="153">
        <f t="shared" si="0"/>
        <v>0</v>
      </c>
      <c r="AF8" s="500"/>
      <c r="AG8" s="502" t="e">
        <v>#N/A</v>
      </c>
      <c r="AH8" s="502" t="e">
        <v>#N/A</v>
      </c>
      <c r="AI8" s="502" t="e">
        <v>#N/A</v>
      </c>
      <c r="AJ8" s="504"/>
      <c r="AK8" s="504"/>
      <c r="AL8" s="519"/>
      <c r="AM8" s="521">
        <f>COUNTIF(AG8:AL8,"승")</f>
        <v>0</v>
      </c>
      <c r="AN8" s="431" t="str">
        <f>IF(COUNTA(AG7:AI7)=0,"",IF(AM8=0,"패",IF(AM7&gt;AM8,"패","승")))</f>
        <v>패</v>
      </c>
      <c r="AO8" s="505"/>
      <c r="AP8" s="1"/>
      <c r="AQ8" s="154">
        <f>N10</f>
        <v>0</v>
      </c>
      <c r="AR8" s="155" t="str">
        <f>L10</f>
        <v>BYE</v>
      </c>
      <c r="AS8" s="181">
        <v>0</v>
      </c>
      <c r="AT8" s="181">
        <v>0</v>
      </c>
      <c r="AU8" s="181">
        <v>0</v>
      </c>
      <c r="AV8" s="156" t="str">
        <f>IF(AS8=0,"",IF(AS7&gt;AS8,"패","승"))</f>
        <v/>
      </c>
      <c r="AW8" s="156" t="str">
        <f>IF(AT8=0,"",IF(AT7&gt;AT8,"패","승"))</f>
        <v/>
      </c>
      <c r="AX8" s="156" t="str">
        <f>IF(AU8=0,"",IF(AU7&gt;AU8,"패","승"))</f>
        <v/>
      </c>
      <c r="AY8" s="157">
        <f t="shared" ref="AY8:AY14" si="2">COUNTIF(AV8:AX8,"승")</f>
        <v>0</v>
      </c>
      <c r="AZ8" s="151" t="str">
        <f>IF(COUNTA(AS7:AU7)=0,"",IF(AY8=0,"패",IF(AY7&gt;AY8,"패","승")))</f>
        <v>패</v>
      </c>
      <c r="BA8" s="158" t="str">
        <f t="shared" ref="BA8:BA14" si="3">AR8</f>
        <v>BYE</v>
      </c>
      <c r="BB8" s="524"/>
      <c r="BC8" s="502" t="e">
        <v>#N/A</v>
      </c>
      <c r="BD8" s="502" t="e">
        <v>#N/A</v>
      </c>
      <c r="BE8" s="502" t="e">
        <v>#N/A</v>
      </c>
      <c r="BF8" s="517"/>
      <c r="BG8" s="517"/>
      <c r="BH8" s="517"/>
      <c r="BI8" s="507">
        <f t="shared" ref="BI8:BI14" si="4">COUNTIF(BF8:BH8,"승")</f>
        <v>0</v>
      </c>
      <c r="BJ8" s="509" t="str">
        <f>IF(COUNTA(BC7:BE7)=0,"",IF(BI8=0,"패",IF(BI7&gt;BI8,"패","승")))</f>
        <v>패</v>
      </c>
      <c r="BK8" s="511"/>
      <c r="BL8" s="65"/>
      <c r="BM8" s="1"/>
      <c r="BN8" s="1"/>
      <c r="BO8" s="1"/>
      <c r="BQ8" s="8">
        <f t="shared" ref="BQ8:BQ31" si="5">V8</f>
        <v>0</v>
      </c>
      <c r="BS8" s="309" t="str">
        <f>V8&amp;V7</f>
        <v>0김승미/오선빈</v>
      </c>
    </row>
    <row r="9" spans="1:71" ht="14.25" customHeight="1">
      <c r="A9" s="408"/>
      <c r="B9" s="408"/>
      <c r="C9" s="408"/>
      <c r="D9" s="29"/>
      <c r="E9" s="116"/>
      <c r="J9" s="68"/>
      <c r="K9" s="406"/>
      <c r="L9" s="408"/>
      <c r="M9" s="408"/>
      <c r="N9" s="408"/>
      <c r="P9" s="205">
        <v>5</v>
      </c>
      <c r="Q9" s="8" t="s">
        <v>150</v>
      </c>
      <c r="R9" s="8" t="s">
        <v>17</v>
      </c>
      <c r="S9" s="41" t="str">
        <f>Q11</f>
        <v>동두천시</v>
      </c>
      <c r="U9" s="160">
        <f>A14</f>
        <v>1</v>
      </c>
      <c r="V9" s="161" t="str">
        <f>C14</f>
        <v>이환희,김수아</v>
      </c>
      <c r="W9" s="177">
        <v>21</v>
      </c>
      <c r="X9" s="177">
        <v>21</v>
      </c>
      <c r="Y9" s="177">
        <v>21</v>
      </c>
      <c r="Z9" s="140" t="str">
        <f>IF(W9=0,"",IF(W9&lt;W10,"패","승"))</f>
        <v>승</v>
      </c>
      <c r="AA9" s="140" t="str">
        <f>IF(X9=0,"",IF(X9&lt;X10,"패","승"))</f>
        <v>승</v>
      </c>
      <c r="AB9" s="140" t="str">
        <f>IF(Y9=0,"",IF(Y9&lt;Y10,"패","승"))</f>
        <v>승</v>
      </c>
      <c r="AC9" s="162">
        <f t="shared" si="1"/>
        <v>3</v>
      </c>
      <c r="AD9" s="142" t="str">
        <f>IF(COUNTA(W9:Y9)=0,"",IF(AC9=0,"패",IF(AC9&lt;AC10,"패","승")))</f>
        <v>승</v>
      </c>
      <c r="AE9" s="163" t="str">
        <f t="shared" si="0"/>
        <v>이환희,김수아</v>
      </c>
      <c r="AF9" s="512" t="str">
        <f>IFERROR(VLOOKUP("승",AD9:AE10,2,0),"")</f>
        <v>이환희,김수아</v>
      </c>
      <c r="AG9" s="514" t="e">
        <f>#REF!</f>
        <v>#REF!</v>
      </c>
      <c r="AH9" s="514" t="e">
        <f>#REF!</f>
        <v>#REF!</v>
      </c>
      <c r="AI9" s="514" t="e">
        <f>#REF!</f>
        <v>#REF!</v>
      </c>
      <c r="AJ9" s="530" t="e">
        <f>IF(AG9=0,"",IF(AG7&gt;AG9,"패","승"))</f>
        <v>#REF!</v>
      </c>
      <c r="AK9" s="530" t="e">
        <f>IF(AH9=0,"",IF(AH7&gt;AH9,"패","승"))</f>
        <v>#REF!</v>
      </c>
      <c r="AL9" s="532" t="e">
        <f>IF(AI9=0,"",IF(AI7&gt;AI9,"패","승"))</f>
        <v>#REF!</v>
      </c>
      <c r="AM9" s="534">
        <f>COUNTIF(AJ9:AL10,"승")</f>
        <v>0</v>
      </c>
      <c r="AN9" s="438" t="str">
        <f>IF(COUNTA(AG7:AI8)=0,"",IF(AM9=0,"패",IF(AM7&gt;AM9,"패","승")))</f>
        <v>패</v>
      </c>
      <c r="AO9" s="505" t="str">
        <f>AF9</f>
        <v>이환희,김수아</v>
      </c>
      <c r="AP9" s="65"/>
      <c r="AQ9" s="144">
        <f>N14</f>
        <v>7</v>
      </c>
      <c r="AR9" s="145" t="str">
        <f>L14</f>
        <v>김성은,김관일</v>
      </c>
      <c r="AS9" s="180">
        <v>21</v>
      </c>
      <c r="AT9" s="180">
        <v>21</v>
      </c>
      <c r="AU9" s="180">
        <v>21</v>
      </c>
      <c r="AV9" s="146" t="str">
        <f>IF(AS9=0,"",IF(AS9&lt;AS10,"패","승"))</f>
        <v>승</v>
      </c>
      <c r="AW9" s="146" t="str">
        <f>IF(AT9=0,"",IF(AT9&lt;AT10,"패","승"))</f>
        <v>승</v>
      </c>
      <c r="AX9" s="146" t="str">
        <f>IF(AU9=0,"",IF(AU9&lt;AU10,"패","승"))</f>
        <v>승</v>
      </c>
      <c r="AY9" s="147">
        <f t="shared" si="2"/>
        <v>3</v>
      </c>
      <c r="AZ9" s="142" t="str">
        <f>IF(COUNTA(AS9:AU9)=0,"",IF(AY9=0,"패",IF(AY9&lt;AY10,"패","승")))</f>
        <v>승</v>
      </c>
      <c r="BA9" s="148" t="str">
        <f t="shared" si="3"/>
        <v>김성은,김관일</v>
      </c>
      <c r="BB9" s="524" t="str">
        <f>IFERROR(VLOOKUP("승",AZ9:BA10,2,0),"")</f>
        <v>김성은,김관일</v>
      </c>
      <c r="BC9" s="514" t="e">
        <f>#REF!</f>
        <v>#REF!</v>
      </c>
      <c r="BD9" s="514" t="e">
        <f>#REF!</f>
        <v>#REF!</v>
      </c>
      <c r="BE9" s="514" t="e">
        <f>#REF!</f>
        <v>#REF!</v>
      </c>
      <c r="BF9" s="517" t="e">
        <f>IF(BC9=0,"",IF(BC7&gt;BC9,"패","승"))</f>
        <v>#REF!</v>
      </c>
      <c r="BG9" s="517" t="e">
        <f>IF(BD9=0,"",IF(BD7&gt;BD9,"패","승"))</f>
        <v>#REF!</v>
      </c>
      <c r="BH9" s="517" t="e">
        <f>IF(BE9=0,"",IF(BE7&gt;BE9,"패","승"))</f>
        <v>#REF!</v>
      </c>
      <c r="BI9" s="507">
        <f>COUNTIF(BF9:BH10,"승")</f>
        <v>0</v>
      </c>
      <c r="BJ9" s="509" t="str">
        <f>IF(COUNTA(BC7:BE8)=0,"",IF(BI9=0,"패",IF(BI7&gt;BI9,"패","승")))</f>
        <v>패</v>
      </c>
      <c r="BK9" s="510" t="str">
        <f>BB9</f>
        <v>김성은,김관일</v>
      </c>
      <c r="BL9" s="65"/>
      <c r="BM9" s="1"/>
      <c r="BN9" s="1"/>
      <c r="BO9" s="1"/>
      <c r="BQ9" s="8" t="str">
        <f t="shared" si="5"/>
        <v>이환희,김수아</v>
      </c>
      <c r="BS9" s="310" t="str">
        <f>V9&amp;V10</f>
        <v>이환희,김수아박수정/홍주성</v>
      </c>
    </row>
    <row r="10" spans="1:71" ht="16.5" customHeight="1">
      <c r="A10" s="386" t="s">
        <v>277</v>
      </c>
      <c r="B10" s="409"/>
      <c r="C10" s="410"/>
      <c r="D10" s="62"/>
      <c r="E10" s="29"/>
      <c r="J10" s="28"/>
      <c r="K10" s="70"/>
      <c r="L10" s="386" t="s">
        <v>277</v>
      </c>
      <c r="M10" s="409"/>
      <c r="N10" s="410"/>
      <c r="P10" s="205">
        <v>10</v>
      </c>
      <c r="Q10" s="8" t="s">
        <v>69</v>
      </c>
      <c r="R10" s="8" t="s">
        <v>14</v>
      </c>
      <c r="S10" s="41" t="str">
        <f>Q12</f>
        <v>부천시</v>
      </c>
      <c r="U10" s="164">
        <f>A18</f>
        <v>2</v>
      </c>
      <c r="V10" s="165" t="str">
        <f>C18</f>
        <v>박수정/홍주성</v>
      </c>
      <c r="W10" s="178">
        <v>0</v>
      </c>
      <c r="X10" s="178">
        <v>0</v>
      </c>
      <c r="Y10" s="178">
        <v>0</v>
      </c>
      <c r="Z10" s="151" t="str">
        <f>IF(W10=0,"",IF(W9&gt;W10,"패","승"))</f>
        <v/>
      </c>
      <c r="AA10" s="151" t="str">
        <f>IF(X10=0,"",IF(X9&gt;X10,"패","승"))</f>
        <v/>
      </c>
      <c r="AB10" s="151" t="str">
        <f>IF(Y10=0,"",IF(Y9&gt;Y10,"패","승"))</f>
        <v/>
      </c>
      <c r="AC10" s="152">
        <f t="shared" si="1"/>
        <v>0</v>
      </c>
      <c r="AD10" s="151" t="str">
        <f>IF(COUNTA(W9:Y9)=0,"",IF(AC10=0,"패",IF(AC9&gt;AC10,"패","승")))</f>
        <v>패</v>
      </c>
      <c r="AE10" s="153" t="str">
        <f t="shared" si="0"/>
        <v>박수정/홍주성</v>
      </c>
      <c r="AF10" s="513"/>
      <c r="AG10" s="515" t="e">
        <v>#N/A</v>
      </c>
      <c r="AH10" s="515" t="e">
        <v>#N/A</v>
      </c>
      <c r="AI10" s="515" t="e">
        <v>#N/A</v>
      </c>
      <c r="AJ10" s="531"/>
      <c r="AK10" s="531"/>
      <c r="AL10" s="533"/>
      <c r="AM10" s="535">
        <f>COUNTIF(AG10:AL10,"승")</f>
        <v>0</v>
      </c>
      <c r="AN10" s="439" t="str">
        <f t="shared" ref="AN10:AN14" si="6">IF(COUNTA(AG9:AI9)=0,"",IF(AM10=0,"패",IF(AM9&gt;AM10,"패","승")))</f>
        <v>패</v>
      </c>
      <c r="AO10" s="505"/>
      <c r="AP10" s="65"/>
      <c r="AQ10" s="154">
        <f>N18</f>
        <v>8</v>
      </c>
      <c r="AR10" s="155" t="str">
        <f>L18</f>
        <v>곽지승/김건화</v>
      </c>
      <c r="AS10" s="181">
        <v>0</v>
      </c>
      <c r="AT10" s="181">
        <v>0</v>
      </c>
      <c r="AU10" s="181">
        <v>0</v>
      </c>
      <c r="AV10" s="156" t="str">
        <f>IF(AS10=0,"",IF(AS9&gt;AS10,"패","승"))</f>
        <v/>
      </c>
      <c r="AW10" s="156" t="str">
        <f>IF(AT10=0,"",IF(AT9&gt;AT10,"패","승"))</f>
        <v/>
      </c>
      <c r="AX10" s="156" t="str">
        <f>IF(AU10=0,"",IF(AU9&gt;AU10,"패","승"))</f>
        <v/>
      </c>
      <c r="AY10" s="157">
        <f t="shared" si="2"/>
        <v>0</v>
      </c>
      <c r="AZ10" s="151" t="str">
        <f>IF(COUNTA(AS9:AU9)=0,"",IF(AY10=0,"패",IF(AY9&gt;AY10,"패","승")))</f>
        <v>패</v>
      </c>
      <c r="BA10" s="158" t="str">
        <f t="shared" si="3"/>
        <v>곽지승/김건화</v>
      </c>
      <c r="BB10" s="529"/>
      <c r="BC10" s="515" t="e">
        <v>#N/A</v>
      </c>
      <c r="BD10" s="515" t="e">
        <v>#N/A</v>
      </c>
      <c r="BE10" s="515" t="e">
        <v>#N/A</v>
      </c>
      <c r="BF10" s="526"/>
      <c r="BG10" s="526"/>
      <c r="BH10" s="526"/>
      <c r="BI10" s="527">
        <f t="shared" si="4"/>
        <v>0</v>
      </c>
      <c r="BJ10" s="528" t="str">
        <f>IF(COUNTA(BC9:BE9)=0,"",IF(BI10=0,"패",IF(BI9&gt;BI10,"패","승")))</f>
        <v>패</v>
      </c>
      <c r="BK10" s="511"/>
      <c r="BL10" s="65"/>
      <c r="BM10" s="1"/>
      <c r="BN10" s="1"/>
      <c r="BO10" s="1"/>
      <c r="BQ10" s="8" t="str">
        <f t="shared" si="5"/>
        <v>박수정/홍주성</v>
      </c>
      <c r="BS10" s="309" t="str">
        <f>V10&amp;V9</f>
        <v>박수정/홍주성이환희,김수아</v>
      </c>
    </row>
    <row r="11" spans="1:71" ht="16.5" customHeight="1">
      <c r="A11" s="411"/>
      <c r="B11" s="412"/>
      <c r="C11" s="413"/>
      <c r="D11" s="35"/>
      <c r="E11" s="29"/>
      <c r="J11" s="28"/>
      <c r="L11" s="411"/>
      <c r="M11" s="412"/>
      <c r="N11" s="413"/>
      <c r="P11" s="205">
        <v>6</v>
      </c>
      <c r="Q11" s="8" t="s">
        <v>69</v>
      </c>
      <c r="R11" s="8" t="s">
        <v>34</v>
      </c>
      <c r="S11" s="41">
        <f>Q20</f>
        <v>0</v>
      </c>
      <c r="U11" s="160">
        <f>A22</f>
        <v>3</v>
      </c>
      <c r="V11" s="161" t="str">
        <f>C22</f>
        <v>성정찬,김유진</v>
      </c>
      <c r="W11" s="177" t="e">
        <f>#REF!</f>
        <v>#REF!</v>
      </c>
      <c r="X11" s="177" t="e">
        <f>#REF!</f>
        <v>#REF!</v>
      </c>
      <c r="Y11" s="177" t="e">
        <f>#REF!</f>
        <v>#REF!</v>
      </c>
      <c r="Z11" s="140" t="e">
        <f>IF(W11=0,"",IF(W11&lt;W12,"패","승"))</f>
        <v>#REF!</v>
      </c>
      <c r="AA11" s="140" t="e">
        <f>IF(X11=0,"",IF(X11&lt;X12,"패","승"))</f>
        <v>#REF!</v>
      </c>
      <c r="AB11" s="140" t="e">
        <f>IF(Y11=0,"",IF(Y11&lt;Y12,"패","승"))</f>
        <v>#REF!</v>
      </c>
      <c r="AC11" s="162">
        <f t="shared" si="1"/>
        <v>0</v>
      </c>
      <c r="AD11" s="142" t="str">
        <f>IF(COUNTA(W11:Y11)=0,"",IF(AC11=0,"패",IF(AC11&lt;AC12,"패","승")))</f>
        <v>패</v>
      </c>
      <c r="AE11" s="163" t="str">
        <f t="shared" si="0"/>
        <v>성정찬,김유진</v>
      </c>
      <c r="AF11" s="542" t="str">
        <f>IFERROR(VLOOKUP("승",AD11:AE12,2,0),"")</f>
        <v/>
      </c>
      <c r="AG11" s="501" t="e">
        <f>#REF!</f>
        <v>#REF!</v>
      </c>
      <c r="AH11" s="501" t="e">
        <f>#REF!</f>
        <v>#REF!</v>
      </c>
      <c r="AI11" s="501" t="e">
        <f>#REF!</f>
        <v>#REF!</v>
      </c>
      <c r="AJ11" s="525" t="e">
        <f>IF(AG11=0,"",IF(AG11&lt;AG13,"패","승"))</f>
        <v>#REF!</v>
      </c>
      <c r="AK11" s="525" t="e">
        <f>IF(AH11=0,"",IF(AH11&lt;AH13,"패","승"))</f>
        <v>#REF!</v>
      </c>
      <c r="AL11" s="538" t="e">
        <f>IF(AI11=0,"",IF(AI11&lt;AI13,"패","승"))</f>
        <v>#REF!</v>
      </c>
      <c r="AM11" s="539">
        <f>COUNTIF(AJ11:AL12,"승")</f>
        <v>0</v>
      </c>
      <c r="AN11" s="430" t="str">
        <f>IF(COUNTA(AG11:AI12)=0,"",IF(AM11=0,"패",IF(AM11&lt;AM13,"패","승")))</f>
        <v>패</v>
      </c>
      <c r="AO11" s="505" t="str">
        <f>AF11</f>
        <v/>
      </c>
      <c r="AP11" s="65"/>
      <c r="AQ11" s="144">
        <f>N22</f>
        <v>9</v>
      </c>
      <c r="AR11" s="145" t="str">
        <f>L22</f>
        <v>설동규,조영진</v>
      </c>
      <c r="AS11" s="180">
        <v>21</v>
      </c>
      <c r="AT11" s="180">
        <v>21</v>
      </c>
      <c r="AU11" s="180">
        <v>21</v>
      </c>
      <c r="AV11" s="146" t="str">
        <f>IF(AS11=0,"",IF(AS11&lt;AS12,"패","승"))</f>
        <v>승</v>
      </c>
      <c r="AW11" s="146" t="str">
        <f>IF(AT11=0,"",IF(AT11&lt;AT12,"패","승"))</f>
        <v>승</v>
      </c>
      <c r="AX11" s="146" t="str">
        <f>IF(AU11=0,"",IF(AU11&lt;AU12,"패","승"))</f>
        <v>승</v>
      </c>
      <c r="AY11" s="147">
        <f t="shared" si="2"/>
        <v>3</v>
      </c>
      <c r="AZ11" s="142" t="str">
        <f>IF(COUNTA(AS11:AU11)=0,"",IF(AY11=0,"패",IF(AY11&lt;AY12,"패","승")))</f>
        <v>승</v>
      </c>
      <c r="BA11" s="148" t="str">
        <f t="shared" si="3"/>
        <v>설동규,조영진</v>
      </c>
      <c r="BB11" s="540" t="str">
        <f>IFERROR(VLOOKUP("승",AZ11:BA12,2,0),"")</f>
        <v>설동규,조영진</v>
      </c>
      <c r="BC11" s="501" t="e">
        <f>#REF!</f>
        <v>#REF!</v>
      </c>
      <c r="BD11" s="501" t="e">
        <f>#REF!</f>
        <v>#REF!</v>
      </c>
      <c r="BE11" s="501" t="e">
        <f>#REF!</f>
        <v>#REF!</v>
      </c>
      <c r="BF11" s="536" t="e">
        <f>IF(BC11=0,"",IF(BC11&lt;BC13,"패","승"))</f>
        <v>#REF!</v>
      </c>
      <c r="BG11" s="536" t="e">
        <f>IF(BD11=0,"",IF(BD11&lt;BD13,"패","승"))</f>
        <v>#REF!</v>
      </c>
      <c r="BH11" s="536" t="e">
        <f>IF(BE11=0,"",IF(BE11&lt;BE13,"패","승"))</f>
        <v>#REF!</v>
      </c>
      <c r="BI11" s="535">
        <f>COUNTIF(BF11:BH12,"승")</f>
        <v>0</v>
      </c>
      <c r="BJ11" s="430" t="str">
        <f>IF(COUNTA(BC11:BE12)=0,"",IF(BI11=0,"패",IF(BI11&lt;BI13,"패","승")))</f>
        <v>패</v>
      </c>
      <c r="BK11" s="510" t="str">
        <f>BB11</f>
        <v>설동규,조영진</v>
      </c>
      <c r="BL11" s="65"/>
      <c r="BM11" s="1"/>
      <c r="BN11" s="1"/>
      <c r="BO11" s="1"/>
      <c r="BQ11" s="8" t="str">
        <f t="shared" si="5"/>
        <v>성정찬,김유진</v>
      </c>
      <c r="BS11" s="310" t="str">
        <f>V11&amp;V12</f>
        <v>성정찬,김유진김영우/한다슬</v>
      </c>
    </row>
    <row r="12" spans="1:71" ht="12.75" customHeight="1">
      <c r="A12" s="1"/>
      <c r="B12" s="1"/>
      <c r="C12" s="123"/>
      <c r="D12" s="124"/>
      <c r="E12" s="414"/>
      <c r="F12" s="126"/>
      <c r="J12" s="415"/>
      <c r="L12" s="32"/>
      <c r="M12" s="1"/>
      <c r="N12" s="1"/>
      <c r="P12" s="205">
        <v>9</v>
      </c>
      <c r="Q12" s="8" t="s">
        <v>210</v>
      </c>
      <c r="R12" s="8" t="s">
        <v>26</v>
      </c>
      <c r="S12" s="41">
        <f>Q21</f>
        <v>0</v>
      </c>
      <c r="U12" s="164">
        <f>A26</f>
        <v>4</v>
      </c>
      <c r="V12" s="165" t="str">
        <f>C26</f>
        <v>김영우/한다슬</v>
      </c>
      <c r="W12" s="178" t="e">
        <f>#REF!</f>
        <v>#REF!</v>
      </c>
      <c r="X12" s="178" t="e">
        <f>#REF!</f>
        <v>#REF!</v>
      </c>
      <c r="Y12" s="178" t="e">
        <f>#REF!</f>
        <v>#REF!</v>
      </c>
      <c r="Z12" s="151" t="e">
        <f>IF(W12=0,"",IF(W11&gt;W12,"패","승"))</f>
        <v>#REF!</v>
      </c>
      <c r="AA12" s="151" t="e">
        <f>IF(X12=0,"",IF(X11&gt;X12,"패","승"))</f>
        <v>#REF!</v>
      </c>
      <c r="AB12" s="151" t="e">
        <f>IF(Y12=0,"",IF(Y11&gt;Y12,"패","승"))</f>
        <v>#REF!</v>
      </c>
      <c r="AC12" s="152">
        <f t="shared" si="1"/>
        <v>0</v>
      </c>
      <c r="AD12" s="151" t="str">
        <f>IF(COUNTA(W11:Y11)=0,"",IF(AC12=0,"패",IF(AC11&gt;AC12,"패","승")))</f>
        <v>패</v>
      </c>
      <c r="AE12" s="153" t="str">
        <f t="shared" si="0"/>
        <v>김영우/한다슬</v>
      </c>
      <c r="AF12" s="500"/>
      <c r="AG12" s="502" t="e">
        <v>#N/A</v>
      </c>
      <c r="AH12" s="502" t="e">
        <v>#N/A</v>
      </c>
      <c r="AI12" s="502" t="e">
        <v>#N/A</v>
      </c>
      <c r="AJ12" s="504"/>
      <c r="AK12" s="504"/>
      <c r="AL12" s="519"/>
      <c r="AM12" s="521">
        <f>COUNTIF(AG12:AL12,"승")</f>
        <v>0</v>
      </c>
      <c r="AN12" s="431" t="str">
        <f>IF(COUNTA(AG11:AI11)=0,"",IF(AM12=0,"패",IF(AM11&gt;AM12,"패","승")))</f>
        <v>패</v>
      </c>
      <c r="AO12" s="505"/>
      <c r="AP12" s="65"/>
      <c r="AQ12" s="154">
        <f>N26</f>
        <v>10</v>
      </c>
      <c r="AR12" s="155" t="str">
        <f>L26</f>
        <v>정의현/홍소연</v>
      </c>
      <c r="AS12" s="181">
        <v>0</v>
      </c>
      <c r="AT12" s="181">
        <v>0</v>
      </c>
      <c r="AU12" s="181">
        <v>0</v>
      </c>
      <c r="AV12" s="156" t="str">
        <f>IF(AS12=0,"",IF(AS11&gt;AS12,"패","승"))</f>
        <v/>
      </c>
      <c r="AW12" s="156" t="str">
        <f>IF(AT12=0,"",IF(AT11&gt;AT12,"패","승"))</f>
        <v/>
      </c>
      <c r="AX12" s="156" t="str">
        <f>IF(AU12=0,"",IF(AU11&gt;AU12,"패","승"))</f>
        <v/>
      </c>
      <c r="AY12" s="157">
        <f t="shared" si="2"/>
        <v>0</v>
      </c>
      <c r="AZ12" s="151" t="str">
        <f>IF(COUNTA(AS11:AU11)=0,"",IF(AY12=0,"패",IF(AY11&gt;AY12,"패","승")))</f>
        <v>패</v>
      </c>
      <c r="BA12" s="158" t="str">
        <f t="shared" si="3"/>
        <v>정의현/홍소연</v>
      </c>
      <c r="BB12" s="541"/>
      <c r="BC12" s="502" t="e">
        <v>#N/A</v>
      </c>
      <c r="BD12" s="502" t="e">
        <v>#N/A</v>
      </c>
      <c r="BE12" s="502" t="e">
        <v>#N/A</v>
      </c>
      <c r="BF12" s="537"/>
      <c r="BG12" s="537"/>
      <c r="BH12" s="537"/>
      <c r="BI12" s="535">
        <f t="shared" si="4"/>
        <v>0</v>
      </c>
      <c r="BJ12" s="431" t="str">
        <f>IF(COUNTA(BC11:BE11)=0,"",IF(BI12=0,"패",IF(BI11&gt;BI12,"패","승")))</f>
        <v>패</v>
      </c>
      <c r="BK12" s="511"/>
      <c r="BL12" s="65"/>
      <c r="BM12" s="1"/>
      <c r="BN12" s="1"/>
      <c r="BO12" s="1"/>
      <c r="BQ12" s="8" t="str">
        <f t="shared" si="5"/>
        <v>김영우/한다슬</v>
      </c>
      <c r="BS12" s="309" t="str">
        <f>V12&amp;V11</f>
        <v>김영우/한다슬성정찬,김유진</v>
      </c>
    </row>
    <row r="13" spans="1:71" ht="12.75" customHeight="1">
      <c r="C13" s="44"/>
      <c r="D13" s="124"/>
      <c r="E13" s="414"/>
      <c r="F13" s="167"/>
      <c r="I13" s="35"/>
      <c r="J13" s="415"/>
      <c r="P13" s="205" t="s">
        <v>207</v>
      </c>
      <c r="Q13" s="8" t="s">
        <v>176</v>
      </c>
      <c r="R13" s="8" t="s">
        <v>31</v>
      </c>
      <c r="S13" s="41" t="str">
        <f>Q8</f>
        <v>고양시</v>
      </c>
      <c r="U13" s="160" t="str">
        <f>A30</f>
        <v>BYE</v>
      </c>
      <c r="V13" s="161">
        <f>C30</f>
        <v>0</v>
      </c>
      <c r="W13" s="177">
        <v>21</v>
      </c>
      <c r="X13" s="177">
        <v>21</v>
      </c>
      <c r="Y13" s="177">
        <v>21</v>
      </c>
      <c r="Z13" s="140" t="str">
        <f>IF(W13=0,"",IF(W13&lt;W14,"패","승"))</f>
        <v>승</v>
      </c>
      <c r="AA13" s="140" t="str">
        <f>IF(X13=0,"",IF(X13&lt;X14,"패","승"))</f>
        <v>승</v>
      </c>
      <c r="AB13" s="140" t="str">
        <f>IF(Y13=0,"",IF(Y13&lt;Y14,"패","승"))</f>
        <v>승</v>
      </c>
      <c r="AC13" s="162">
        <f t="shared" si="1"/>
        <v>3</v>
      </c>
      <c r="AD13" s="142" t="str">
        <f>IF(COUNTA(W13:Y13)=0,"",IF(AC13=0,"패",IF(AC13&lt;AC14,"패","승")))</f>
        <v>승</v>
      </c>
      <c r="AE13" s="163">
        <f t="shared" si="0"/>
        <v>0</v>
      </c>
      <c r="AF13" s="500">
        <f>IFERROR(VLOOKUP("승",AD13:AE14,2,0),"")</f>
        <v>0</v>
      </c>
      <c r="AG13" s="514" t="e">
        <f>#REF!</f>
        <v>#REF!</v>
      </c>
      <c r="AH13" s="514" t="e">
        <f>#REF!</f>
        <v>#REF!</v>
      </c>
      <c r="AI13" s="514" t="e">
        <f>#REF!</f>
        <v>#REF!</v>
      </c>
      <c r="AJ13" s="530" t="e">
        <f>IF(AG13=0,"",IF(AG11&gt;AG13,"패","승"))</f>
        <v>#REF!</v>
      </c>
      <c r="AK13" s="530" t="e">
        <f>IF(AH13=0,"",IF(AH11&gt;AH13,"패","승"))</f>
        <v>#REF!</v>
      </c>
      <c r="AL13" s="532" t="e">
        <f>IF(AI13=0,"",IF(AI11&gt;AI13,"패","승"))</f>
        <v>#REF!</v>
      </c>
      <c r="AM13" s="534">
        <f>COUNTIF(AJ13:AL14,"승")</f>
        <v>0</v>
      </c>
      <c r="AN13" s="438" t="str">
        <f>IF(COUNTA(AG11:AI12)=0,"",IF(AM13=0,"패",IF(AM11&gt;AM13,"패","승")))</f>
        <v>패</v>
      </c>
      <c r="AO13" s="505">
        <f>AF13</f>
        <v>0</v>
      </c>
      <c r="AP13" s="65"/>
      <c r="AQ13" s="144">
        <f>N30</f>
        <v>0</v>
      </c>
      <c r="AR13" s="145" t="str">
        <f>L30</f>
        <v>BYE</v>
      </c>
      <c r="AS13" s="177" t="e">
        <f>#REF!</f>
        <v>#REF!</v>
      </c>
      <c r="AT13" s="177" t="e">
        <f>#REF!</f>
        <v>#REF!</v>
      </c>
      <c r="AU13" s="177" t="e">
        <f>#REF!</f>
        <v>#REF!</v>
      </c>
      <c r="AV13" s="146" t="e">
        <f>IF(AS13=0,"",IF(AS13&lt;AS14,"패","승"))</f>
        <v>#REF!</v>
      </c>
      <c r="AW13" s="146" t="e">
        <f>IF(AT13=0,"",IF(AT13&lt;AT14,"패","승"))</f>
        <v>#REF!</v>
      </c>
      <c r="AX13" s="146" t="e">
        <f>IF(AU13=0,"",IF(AU13&lt;AU14,"패","승"))</f>
        <v>#REF!</v>
      </c>
      <c r="AY13" s="147">
        <f t="shared" si="2"/>
        <v>0</v>
      </c>
      <c r="AZ13" s="142" t="str">
        <f>IF(COUNTA(AS13:AU13)=0,"",IF(AY13=0,"패",IF(AY13&lt;AY14,"패","승")))</f>
        <v>패</v>
      </c>
      <c r="BA13" s="148" t="str">
        <f t="shared" si="3"/>
        <v>BYE</v>
      </c>
      <c r="BB13" s="540" t="str">
        <f>IFERROR(VLOOKUP("승",AZ13:BA14,2,0),"")</f>
        <v/>
      </c>
      <c r="BC13" s="514" t="e">
        <f>#REF!</f>
        <v>#REF!</v>
      </c>
      <c r="BD13" s="514" t="e">
        <f>#REF!</f>
        <v>#REF!</v>
      </c>
      <c r="BE13" s="514" t="e">
        <f>#REF!</f>
        <v>#REF!</v>
      </c>
      <c r="BF13" s="536" t="e">
        <f>IF(BC13=0,"",IF(BC11&gt;BC13,"패","승"))</f>
        <v>#REF!</v>
      </c>
      <c r="BG13" s="536" t="e">
        <f>IF(BD13=0,"",IF(BD11&gt;BD13,"패","승"))</f>
        <v>#REF!</v>
      </c>
      <c r="BH13" s="536" t="e">
        <f>IF(BE13=0,"",IF(BE11&gt;BE13,"패","승"))</f>
        <v>#REF!</v>
      </c>
      <c r="BI13" s="535">
        <f>COUNTIF(BF13:BH14,"승")</f>
        <v>0</v>
      </c>
      <c r="BJ13" s="438" t="str">
        <f>IF(COUNTA(BC11:BE12)=0,"",IF(BI13=0,"패",IF(BI11&gt;BI13,"패","승")))</f>
        <v>패</v>
      </c>
      <c r="BK13" s="510" t="str">
        <f>BB13</f>
        <v/>
      </c>
      <c r="BL13" s="65"/>
      <c r="BM13" s="1"/>
      <c r="BN13" s="1"/>
      <c r="BO13" s="1"/>
      <c r="BQ13" s="8">
        <f t="shared" si="5"/>
        <v>0</v>
      </c>
      <c r="BS13" s="310" t="str">
        <f>V13&amp;V14</f>
        <v>0임충호,박은혜</v>
      </c>
    </row>
    <row r="14" spans="1:71" ht="16.5" customHeight="1">
      <c r="A14" s="386">
        <v>1</v>
      </c>
      <c r="B14" s="386" t="str">
        <f>IFERROR(VLOOKUP(A14,$P$7:R34,2,0),"")</f>
        <v>연천군</v>
      </c>
      <c r="C14" s="386" t="str">
        <f>IFERROR(VLOOKUP(A14,$P$7:$R$27,3,0),"")</f>
        <v>이환희,김수아</v>
      </c>
      <c r="D14" s="125"/>
      <c r="E14" s="29"/>
      <c r="F14" s="29"/>
      <c r="I14" s="28"/>
      <c r="J14" s="28"/>
      <c r="L14" s="386" t="str">
        <f>IFERROR(VLOOKUP(N14,$P$7:$R$27,3,0),"")</f>
        <v>김성은,김관일</v>
      </c>
      <c r="M14" s="386" t="str">
        <f>IFERROR(VLOOKUP(N14,$P$7:R31,2,0),"")</f>
        <v>양주시</v>
      </c>
      <c r="N14" s="386">
        <v>7</v>
      </c>
      <c r="P14" s="318">
        <v>3</v>
      </c>
      <c r="Q14" s="8" t="s">
        <v>165</v>
      </c>
      <c r="R14" s="8" t="s">
        <v>73</v>
      </c>
      <c r="S14" s="41" t="str">
        <f>Q9</f>
        <v>고양시</v>
      </c>
      <c r="U14" s="164">
        <f>A34</f>
        <v>5</v>
      </c>
      <c r="V14" s="165" t="str">
        <f>C34</f>
        <v>임충호,박은혜</v>
      </c>
      <c r="W14" s="178">
        <v>0</v>
      </c>
      <c r="X14" s="178">
        <v>0</v>
      </c>
      <c r="Y14" s="178">
        <v>0</v>
      </c>
      <c r="Z14" s="151" t="str">
        <f>IF(W14=0,"",IF(W13&gt;W14,"패","승"))</f>
        <v/>
      </c>
      <c r="AA14" s="151" t="str">
        <f>IF(X14=0,"",IF(X13&gt;X14,"패","승"))</f>
        <v/>
      </c>
      <c r="AB14" s="151" t="str">
        <f>IF(Y14=0,"",IF(Y13&gt;Y14,"패","승"))</f>
        <v/>
      </c>
      <c r="AC14" s="152">
        <f t="shared" si="1"/>
        <v>0</v>
      </c>
      <c r="AD14" s="151" t="str">
        <f>IF(COUNTA(W13:Y13)=0,"",IF(AC14=0,"패",IF(AC13&gt;AC14,"패","승")))</f>
        <v>패</v>
      </c>
      <c r="AE14" s="153" t="str">
        <f t="shared" si="0"/>
        <v>임충호,박은혜</v>
      </c>
      <c r="AF14" s="512"/>
      <c r="AG14" s="515" t="e">
        <v>#N/A</v>
      </c>
      <c r="AH14" s="515" t="e">
        <v>#N/A</v>
      </c>
      <c r="AI14" s="515" t="e">
        <v>#N/A</v>
      </c>
      <c r="AJ14" s="531"/>
      <c r="AK14" s="531"/>
      <c r="AL14" s="533"/>
      <c r="AM14" s="535">
        <f>COUNTIF(AG14:AL14,"승")</f>
        <v>0</v>
      </c>
      <c r="AN14" s="439" t="str">
        <f t="shared" si="6"/>
        <v>패</v>
      </c>
      <c r="AO14" s="505"/>
      <c r="AP14" s="65"/>
      <c r="AQ14" s="154">
        <f>N34</f>
        <v>11</v>
      </c>
      <c r="AR14" s="155" t="str">
        <f>L34</f>
        <v>김재일,허수영</v>
      </c>
      <c r="AS14" s="178" t="e">
        <f>#REF!</f>
        <v>#REF!</v>
      </c>
      <c r="AT14" s="178" t="e">
        <f>#REF!</f>
        <v>#REF!</v>
      </c>
      <c r="AU14" s="178" t="e">
        <f>#REF!</f>
        <v>#REF!</v>
      </c>
      <c r="AV14" s="156" t="e">
        <f>IF(AS14=0,"",IF(AS13&gt;AS14,"패","승"))</f>
        <v>#REF!</v>
      </c>
      <c r="AW14" s="156" t="e">
        <f>IF(AT14=0,"",IF(AT13&gt;AT14,"패","승"))</f>
        <v>#REF!</v>
      </c>
      <c r="AX14" s="156" t="e">
        <f>IF(AU14=0,"",IF(AU13&gt;AU14,"패","승"))</f>
        <v>#REF!</v>
      </c>
      <c r="AY14" s="157">
        <f t="shared" si="2"/>
        <v>0</v>
      </c>
      <c r="AZ14" s="151" t="str">
        <f>IF(COUNTA(AS13:AU13)=0,"",IF(AY14=0,"패",IF(AY13&gt;AY14,"패","승")))</f>
        <v>패</v>
      </c>
      <c r="BA14" s="158" t="str">
        <f t="shared" si="3"/>
        <v>김재일,허수영</v>
      </c>
      <c r="BB14" s="541"/>
      <c r="BC14" s="515" t="e">
        <v>#N/A</v>
      </c>
      <c r="BD14" s="515" t="e">
        <v>#N/A</v>
      </c>
      <c r="BE14" s="515" t="e">
        <v>#N/A</v>
      </c>
      <c r="BF14" s="537"/>
      <c r="BG14" s="537"/>
      <c r="BH14" s="537"/>
      <c r="BI14" s="535">
        <f t="shared" si="4"/>
        <v>0</v>
      </c>
      <c r="BJ14" s="439" t="str">
        <f>IF(COUNTA(BC13:BE13)=0,"",IF(BI14=0,"패",IF(BI13&gt;BI14,"패","승")))</f>
        <v>패</v>
      </c>
      <c r="BK14" s="511"/>
      <c r="BL14" s="65"/>
      <c r="BM14" s="1"/>
      <c r="BN14" s="1"/>
      <c r="BO14" s="1"/>
      <c r="BQ14" s="8" t="str">
        <f t="shared" si="5"/>
        <v>임충호,박은혜</v>
      </c>
      <c r="BS14" s="312" t="str">
        <f>V14&amp;V13</f>
        <v>임충호,박은혜0</v>
      </c>
    </row>
    <row r="15" spans="1:71" ht="16.5" customHeight="1">
      <c r="A15" s="385"/>
      <c r="B15" s="385"/>
      <c r="C15" s="385"/>
      <c r="D15" s="61"/>
      <c r="E15" s="29"/>
      <c r="F15" s="29"/>
      <c r="I15" s="28"/>
      <c r="J15" s="28"/>
      <c r="K15" s="69"/>
      <c r="L15" s="385"/>
      <c r="M15" s="385"/>
      <c r="N15" s="385"/>
      <c r="P15" s="205">
        <v>7</v>
      </c>
      <c r="Q15" s="8" t="s">
        <v>140</v>
      </c>
      <c r="R15" s="8" t="s">
        <v>18</v>
      </c>
      <c r="S15" s="41" t="str">
        <f>Q10</f>
        <v>동두천시</v>
      </c>
      <c r="U15" s="1"/>
      <c r="V15" s="1"/>
      <c r="AE15" s="1"/>
      <c r="AF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Q15" s="8">
        <f t="shared" si="5"/>
        <v>0</v>
      </c>
      <c r="BS15" s="313" t="str">
        <f>AR7&amp;AR8</f>
        <v>서영철,김다희BYE</v>
      </c>
    </row>
    <row r="16" spans="1:71" ht="16.5" customHeight="1">
      <c r="A16" s="407"/>
      <c r="B16" s="407"/>
      <c r="C16" s="407"/>
      <c r="D16" s="29"/>
      <c r="E16" s="117"/>
      <c r="F16" s="29"/>
      <c r="G16" s="34"/>
      <c r="I16" s="28"/>
      <c r="J16" s="79"/>
      <c r="K16" s="406"/>
      <c r="L16" s="407"/>
      <c r="M16" s="407"/>
      <c r="N16" s="407"/>
      <c r="P16" s="205">
        <v>1</v>
      </c>
      <c r="Q16" s="8" t="s">
        <v>130</v>
      </c>
      <c r="R16" s="8" t="s">
        <v>24</v>
      </c>
      <c r="S16" s="41" t="str">
        <f t="shared" ref="S16:S21" si="7">Q13</f>
        <v>성남시</v>
      </c>
      <c r="U16" s="1"/>
      <c r="V16" s="1"/>
      <c r="AE16" s="1"/>
      <c r="AF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Q16" s="8">
        <f t="shared" si="5"/>
        <v>0</v>
      </c>
      <c r="BS16" s="309" t="str">
        <f>AR8&amp;AR7</f>
        <v>BYE서영철,김다희</v>
      </c>
    </row>
    <row r="17" spans="1:71" ht="16.5" customHeight="1">
      <c r="A17" s="408"/>
      <c r="B17" s="408"/>
      <c r="C17" s="408"/>
      <c r="D17" s="29"/>
      <c r="F17" s="29"/>
      <c r="G17" s="28"/>
      <c r="I17" s="28"/>
      <c r="K17" s="406"/>
      <c r="L17" s="408"/>
      <c r="M17" s="408"/>
      <c r="N17" s="408"/>
      <c r="P17" s="205">
        <v>4</v>
      </c>
      <c r="Q17" s="8" t="s">
        <v>177</v>
      </c>
      <c r="R17" s="8" t="s">
        <v>88</v>
      </c>
      <c r="S17" s="41" t="str">
        <f t="shared" si="7"/>
        <v>안산시</v>
      </c>
      <c r="U17" s="48" t="s">
        <v>225</v>
      </c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Q17" s="8">
        <f t="shared" si="5"/>
        <v>0</v>
      </c>
      <c r="BS17" s="310" t="str">
        <f>AR9&amp;AR10</f>
        <v>김성은,김관일곽지승/김건화</v>
      </c>
    </row>
    <row r="18" spans="1:71" ht="16.5" customHeight="1">
      <c r="A18" s="386">
        <v>2</v>
      </c>
      <c r="B18" s="386" t="str">
        <f>IFERROR(VLOOKUP(A18,$P$7:R38,2,0),"")</f>
        <v>포천시</v>
      </c>
      <c r="C18" s="386" t="str">
        <f>IFERROR(VLOOKUP(A18,$P$7:$R$27,3,0),"")</f>
        <v>박수정/홍주성</v>
      </c>
      <c r="D18" s="62"/>
      <c r="F18" s="29"/>
      <c r="I18" s="28"/>
      <c r="K18" s="70"/>
      <c r="L18" s="386" t="str">
        <f>IFERROR(VLOOKUP(N18,$P$7:$R$27,3,0),"")</f>
        <v>곽지승/김건화</v>
      </c>
      <c r="M18" s="386" t="str">
        <f>IFERROR(VLOOKUP(N18,$P$7:R35,2,0),"")</f>
        <v>화성시</v>
      </c>
      <c r="N18" s="386">
        <v>8</v>
      </c>
      <c r="P18" s="205">
        <v>2</v>
      </c>
      <c r="Q18" s="8" t="s">
        <v>177</v>
      </c>
      <c r="R18" s="8" t="s">
        <v>75</v>
      </c>
      <c r="S18" s="41" t="str">
        <f t="shared" si="7"/>
        <v>양주시</v>
      </c>
      <c r="U18" s="543" t="s">
        <v>246</v>
      </c>
      <c r="V18" s="84" t="str">
        <f>IFERROR(VLOOKUP("승",AN7:AO10,2,0),"")</f>
        <v/>
      </c>
      <c r="W18" s="171" t="e">
        <f>#REF!</f>
        <v>#REF!</v>
      </c>
      <c r="X18" s="171" t="e">
        <f>#REF!</f>
        <v>#REF!</v>
      </c>
      <c r="Y18" s="171" t="e">
        <f>#REF!</f>
        <v>#REF!</v>
      </c>
      <c r="Z18" s="57" t="e">
        <f>IF(W18=0,"",IF(W18&lt;W19,"패","승"))</f>
        <v>#REF!</v>
      </c>
      <c r="AA18" s="57" t="e">
        <f>IF(X18=0,"",IF(X18&lt;X19,"패","승"))</f>
        <v>#REF!</v>
      </c>
      <c r="AB18" s="57" t="e">
        <f>IF(Y18=0,"",IF(Y18&lt;Y19,"패","승"))</f>
        <v>#REF!</v>
      </c>
      <c r="AC18" s="111">
        <f>COUNTIF(Z18:AB18,"승")</f>
        <v>0</v>
      </c>
      <c r="AD18" s="53" t="str">
        <f>IF(COUNTA(W18:Y18)=0,"",IF(AC18=0,"패",IF(AC18&lt;AC19,"패","승")))</f>
        <v>패</v>
      </c>
      <c r="AE18" s="93" t="str">
        <f>V18</f>
        <v/>
      </c>
      <c r="AF18" s="545" t="str">
        <f>IFERROR(VLOOKUP("승",AD18:AE19,2,0),"")</f>
        <v/>
      </c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Q18" s="8" t="str">
        <f t="shared" si="5"/>
        <v/>
      </c>
      <c r="BS18" s="309" t="str">
        <f>AR10&amp;AR9</f>
        <v>곽지승/김건화김성은,김관일</v>
      </c>
    </row>
    <row r="19" spans="1:71" ht="16.5" customHeight="1">
      <c r="A19" s="385"/>
      <c r="B19" s="385"/>
      <c r="C19" s="385"/>
      <c r="F19" s="29"/>
      <c r="G19" s="417"/>
      <c r="H19" s="418"/>
      <c r="I19" s="28"/>
      <c r="K19" s="33"/>
      <c r="L19" s="385"/>
      <c r="M19" s="385"/>
      <c r="N19" s="385"/>
      <c r="P19" s="205">
        <v>8</v>
      </c>
      <c r="Q19" s="356" t="s">
        <v>188</v>
      </c>
      <c r="R19" s="8" t="s">
        <v>59</v>
      </c>
      <c r="S19" s="41" t="str">
        <f t="shared" si="7"/>
        <v>연천군</v>
      </c>
      <c r="U19" s="544"/>
      <c r="V19" s="86" t="str">
        <f>IFERROR(VLOOKUP("승",AN11:AO14,2,0),"")</f>
        <v/>
      </c>
      <c r="W19" s="172" t="e">
        <f>#REF!</f>
        <v>#REF!</v>
      </c>
      <c r="X19" s="172" t="e">
        <f>#REF!</f>
        <v>#REF!</v>
      </c>
      <c r="Y19" s="172" t="e">
        <f>#REF!</f>
        <v>#REF!</v>
      </c>
      <c r="Z19" s="88" t="e">
        <f>IF(W19=0,"",IF(W18&gt;W19,"패","승"))</f>
        <v>#REF!</v>
      </c>
      <c r="AA19" s="88" t="e">
        <f>IF(X19=0,"",IF(X18&gt;X19,"패","승"))</f>
        <v>#REF!</v>
      </c>
      <c r="AB19" s="88" t="e">
        <f>IF(Y19=0,"",IF(Y18&gt;Y19,"패","승"))</f>
        <v>#REF!</v>
      </c>
      <c r="AC19" s="112">
        <f>COUNTIF(Z19:AB19,"승")</f>
        <v>0</v>
      </c>
      <c r="AD19" s="89" t="str">
        <f>IF(COUNTA(W18:Y18)=0,"",IF(AC19=0,"패",IF(AC18&gt;AC19,"패","승")))</f>
        <v>패</v>
      </c>
      <c r="AE19" s="94" t="str">
        <f>V19</f>
        <v/>
      </c>
      <c r="AF19" s="546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Q19" s="8" t="str">
        <f t="shared" si="5"/>
        <v/>
      </c>
      <c r="BS19" s="310" t="str">
        <f>AR11&amp;AR12</f>
        <v>설동규,조영진정의현/홍소연</v>
      </c>
    </row>
    <row r="20" spans="1:71" ht="15" customHeight="1">
      <c r="A20" s="1"/>
      <c r="B20" s="1"/>
      <c r="C20" s="1"/>
      <c r="E20" s="383"/>
      <c r="F20" s="419"/>
      <c r="G20" s="420"/>
      <c r="H20" s="405"/>
      <c r="I20" s="421"/>
      <c r="J20" s="383"/>
      <c r="L20" s="1"/>
      <c r="M20" s="1"/>
      <c r="N20" s="1"/>
      <c r="P20" s="205"/>
      <c r="Q20" s="8"/>
      <c r="R20" s="8"/>
      <c r="S20" s="41" t="str">
        <f t="shared" si="7"/>
        <v>포천시</v>
      </c>
      <c r="U20" s="544" t="s">
        <v>279</v>
      </c>
      <c r="V20" s="87" t="str">
        <f>IFERROR(VLOOKUP("승",BJ7:BK10,2,0),"")</f>
        <v/>
      </c>
      <c r="W20" s="173" t="e">
        <f>#REF!</f>
        <v>#REF!</v>
      </c>
      <c r="X20" s="173" t="e">
        <f>#REF!</f>
        <v>#REF!</v>
      </c>
      <c r="Y20" s="173" t="e">
        <f>#REF!</f>
        <v>#REF!</v>
      </c>
      <c r="Z20" s="90" t="e">
        <f>IF(W20=0,"",IF(W20&lt;W21,"패","승"))</f>
        <v>#REF!</v>
      </c>
      <c r="AA20" s="90" t="e">
        <f>IF(X20=0,"",IF(X20&lt;X21,"패","승"))</f>
        <v>#REF!</v>
      </c>
      <c r="AB20" s="90" t="e">
        <f>IF(Y20=0,"",IF(Y20&lt;Y21,"패","승"))</f>
        <v>#REF!</v>
      </c>
      <c r="AC20" s="113">
        <f>COUNTIF(Z20:AB20,"승")</f>
        <v>0</v>
      </c>
      <c r="AD20" s="97" t="str">
        <f>IF(COUNTA(W20:Y20)=0,"",IF(AC20=0,"패",IF(AC20&lt;AC21,"패","승")))</f>
        <v>패</v>
      </c>
      <c r="AE20" s="95" t="str">
        <f>V20</f>
        <v/>
      </c>
      <c r="AF20" s="545" t="str">
        <f>IFERROR(VLOOKUP("승",AD20:AE21,2,0),"")</f>
        <v/>
      </c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Q20" s="8" t="str">
        <f t="shared" si="5"/>
        <v/>
      </c>
      <c r="BS20" s="309" t="str">
        <f>AR12&amp;AR11</f>
        <v>정의현/홍소연설동규,조영진</v>
      </c>
    </row>
    <row r="21" spans="1:71" ht="15" customHeight="1">
      <c r="E21" s="383"/>
      <c r="F21" s="419"/>
      <c r="G21" s="422"/>
      <c r="H21" s="398"/>
      <c r="I21" s="421"/>
      <c r="J21" s="383"/>
      <c r="P21" s="205"/>
      <c r="Q21" s="8"/>
      <c r="R21" s="8"/>
      <c r="S21" s="41" t="str">
        <f t="shared" si="7"/>
        <v>포천시</v>
      </c>
      <c r="U21" s="547"/>
      <c r="V21" s="85" t="str">
        <f>IFERROR(VLOOKUP("승",BJ11:BK14,2,0),"")</f>
        <v/>
      </c>
      <c r="W21" s="174" t="e">
        <f>#REF!</f>
        <v>#REF!</v>
      </c>
      <c r="X21" s="174" t="e">
        <f>#REF!</f>
        <v>#REF!</v>
      </c>
      <c r="Y21" s="174" t="e">
        <f>#REF!</f>
        <v>#REF!</v>
      </c>
      <c r="Z21" s="59" t="e">
        <f>IF(W21=0,"",IF(W20&gt;W21,"패","승"))</f>
        <v>#REF!</v>
      </c>
      <c r="AA21" s="59" t="e">
        <f>IF(X21=0,"",IF(X20&gt;X21,"패","승"))</f>
        <v>#REF!</v>
      </c>
      <c r="AB21" s="59" t="e">
        <f>IF(Y21=0,"",IF(Y20&gt;Y21,"패","승"))</f>
        <v>#REF!</v>
      </c>
      <c r="AC21" s="114">
        <f>COUNTIF(Z21:AB21,"승")</f>
        <v>0</v>
      </c>
      <c r="AD21" s="55" t="str">
        <f>IF(COUNTA(W20:Y20)=0,"",IF(AC21=0,"패",IF(AC20&gt;AC21,"패","승")))</f>
        <v>패</v>
      </c>
      <c r="AE21" s="96" t="str">
        <f>V21</f>
        <v/>
      </c>
      <c r="AF21" s="546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Q21" s="8" t="str">
        <f t="shared" si="5"/>
        <v/>
      </c>
      <c r="BS21" s="310" t="str">
        <f>AR13&amp;AR14</f>
        <v>BYE김재일,허수영</v>
      </c>
    </row>
    <row r="22" spans="1:71" ht="16.5" customHeight="1">
      <c r="A22" s="386">
        <v>3</v>
      </c>
      <c r="B22" s="386" t="str">
        <f>IFERROR(VLOOKUP(A22,$P$7:R42,2,0),"")</f>
        <v>안산시</v>
      </c>
      <c r="C22" s="386" t="str">
        <f>IFERROR(VLOOKUP(A22,$P$7:$R$27,3,0),"")</f>
        <v>성정찬,김유진</v>
      </c>
      <c r="F22" s="29"/>
      <c r="I22" s="28"/>
      <c r="L22" s="386" t="str">
        <f>IFERROR(VLOOKUP(N22,$P$7:$R$27,3,0),"")</f>
        <v>설동규,조영진</v>
      </c>
      <c r="M22" s="386" t="str">
        <f>IFERROR(VLOOKUP(N22,$P$7:R39,2,0),"")</f>
        <v>부천시</v>
      </c>
      <c r="N22" s="386">
        <v>9</v>
      </c>
      <c r="P22" s="205"/>
      <c r="Q22" s="8"/>
      <c r="R22" s="8"/>
      <c r="S22" s="41">
        <f t="shared" ref="S22:S32" si="8">Q22</f>
        <v>0</v>
      </c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Q22" s="8">
        <f t="shared" si="5"/>
        <v>0</v>
      </c>
      <c r="BS22" s="311" t="str">
        <f>AR14&amp;AR13</f>
        <v>김재일,허수영BYE</v>
      </c>
    </row>
    <row r="23" spans="1:71" ht="16.5" customHeight="1">
      <c r="A23" s="385"/>
      <c r="B23" s="385"/>
      <c r="C23" s="385"/>
      <c r="D23" s="61"/>
      <c r="F23" s="29"/>
      <c r="I23" s="28"/>
      <c r="K23" s="69"/>
      <c r="L23" s="385"/>
      <c r="M23" s="385"/>
      <c r="N23" s="385"/>
      <c r="P23" s="205"/>
      <c r="Q23" s="8"/>
      <c r="R23" s="8"/>
      <c r="S23" s="41">
        <f t="shared" si="8"/>
        <v>0</v>
      </c>
      <c r="U23" s="48" t="s">
        <v>20</v>
      </c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Q23" s="8">
        <f t="shared" si="5"/>
        <v>0</v>
      </c>
      <c r="BS23" s="310" t="str">
        <f>AF7&amp;AF9</f>
        <v>김승미/오선빈이환희,김수아</v>
      </c>
    </row>
    <row r="24" spans="1:71" ht="16.5" customHeight="1">
      <c r="A24" s="407"/>
      <c r="B24" s="407"/>
      <c r="C24" s="407"/>
      <c r="D24" s="29"/>
      <c r="F24" s="29"/>
      <c r="I24" s="28"/>
      <c r="K24" s="416"/>
      <c r="L24" s="407"/>
      <c r="M24" s="407"/>
      <c r="N24" s="407"/>
      <c r="Q24" s="337"/>
      <c r="R24" s="337"/>
      <c r="S24" s="41">
        <f t="shared" si="8"/>
        <v>0</v>
      </c>
      <c r="U24" s="56" t="s">
        <v>246</v>
      </c>
      <c r="V24" s="57" t="str">
        <f>IFERROR(VLOOKUP("패",AD18:AE19,2,0),"")</f>
        <v/>
      </c>
      <c r="W24" s="171"/>
      <c r="X24" s="171"/>
      <c r="Y24" s="171"/>
      <c r="Z24" s="50" t="str">
        <f>IF(W24=0,"",IF(W24&lt;W25,"패","승"))</f>
        <v/>
      </c>
      <c r="AA24" s="50" t="str">
        <f>IF(X24=0,"",IF(X24&lt;X25,"패","승"))</f>
        <v/>
      </c>
      <c r="AB24" s="50" t="str">
        <f>IF(Y24=0,"",IF(Y24&lt;Y25,"패","승"))</f>
        <v/>
      </c>
      <c r="AC24" s="111">
        <f>COUNTIF(Z24:AB24,"승")</f>
        <v>0</v>
      </c>
      <c r="AD24" s="53" t="str">
        <f>IF(COUNTA(W24:Y24)=0,"",IF(AC24=0,"패",IF(AC24&lt;AC25,"패","승")))</f>
        <v/>
      </c>
      <c r="AE24" s="82" t="str">
        <f>V24</f>
        <v/>
      </c>
      <c r="AF24" s="545" t="str">
        <f>IFERROR(VLOOKUP("승",AD24:AE25,2,0),"")</f>
        <v/>
      </c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Q24" s="8" t="str">
        <f t="shared" si="5"/>
        <v/>
      </c>
      <c r="BS24" s="311" t="str">
        <f>AF9&amp;AF7</f>
        <v>이환희,김수아김승미/오선빈</v>
      </c>
    </row>
    <row r="25" spans="1:71" ht="16.5" customHeight="1">
      <c r="A25" s="408"/>
      <c r="B25" s="408"/>
      <c r="C25" s="408"/>
      <c r="D25" s="29"/>
      <c r="E25" s="116"/>
      <c r="F25" s="29"/>
      <c r="I25" s="28"/>
      <c r="J25" s="35"/>
      <c r="K25" s="416"/>
      <c r="L25" s="408"/>
      <c r="M25" s="408"/>
      <c r="N25" s="408"/>
      <c r="Q25" s="337"/>
      <c r="R25" s="337"/>
      <c r="S25" s="41">
        <f t="shared" si="8"/>
        <v>0</v>
      </c>
      <c r="U25" s="58" t="s">
        <v>279</v>
      </c>
      <c r="V25" s="59" t="str">
        <f>IFERROR(VLOOKUP("패",AD20:AE21,2,0),"")</f>
        <v/>
      </c>
      <c r="W25" s="174"/>
      <c r="X25" s="174"/>
      <c r="Y25" s="174"/>
      <c r="Z25" s="51" t="str">
        <f>IF(W25=0,"",IF(W24&gt;W25,"패","승"))</f>
        <v/>
      </c>
      <c r="AA25" s="51" t="str">
        <f>IF(X25=0,"",IF(X24&gt;X25,"패","승"))</f>
        <v/>
      </c>
      <c r="AB25" s="51" t="str">
        <f>IF(Y25=0,"",IF(Y24&gt;Y25,"패","승"))</f>
        <v/>
      </c>
      <c r="AC25" s="114">
        <f>COUNTIF(Z25:AB25,"승")</f>
        <v>0</v>
      </c>
      <c r="AD25" s="55" t="str">
        <f>IF(COUNTA(W24:Y24)=0,"",IF(AC25=0,"패",IF(AC24&gt;AC25,"패","승")))</f>
        <v/>
      </c>
      <c r="AE25" s="83" t="str">
        <f>V25</f>
        <v/>
      </c>
      <c r="AF25" s="546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Q25" s="8" t="str">
        <f t="shared" si="5"/>
        <v/>
      </c>
      <c r="BS25" s="310" t="str">
        <f>AF11&amp;AF13</f>
        <v>0</v>
      </c>
    </row>
    <row r="26" spans="1:71" ht="16.5" customHeight="1">
      <c r="A26" s="386">
        <v>4</v>
      </c>
      <c r="B26" s="386" t="str">
        <f>IFERROR(VLOOKUP(A26,$P$7:R46,2,0),"")</f>
        <v>포천시</v>
      </c>
      <c r="C26" s="386" t="str">
        <f>IFERROR(VLOOKUP(A26,$P$7:$R$27,3,0),"")</f>
        <v>김영우/한다슬</v>
      </c>
      <c r="D26" s="62"/>
      <c r="E26" s="29"/>
      <c r="F26" s="29"/>
      <c r="I26" s="28"/>
      <c r="J26" s="28"/>
      <c r="K26" s="70"/>
      <c r="L26" s="386" t="str">
        <f>IFERROR(VLOOKUP(N26,$P$7:$R$27,3,0),"")</f>
        <v>정의현/홍소연</v>
      </c>
      <c r="M26" s="386" t="str">
        <f>IFERROR(VLOOKUP(N26,$P$7:R43,2,0),"")</f>
        <v>동두천시</v>
      </c>
      <c r="N26" s="386">
        <v>10</v>
      </c>
      <c r="S26" s="41">
        <f t="shared" si="8"/>
        <v>0</v>
      </c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Q26" s="8">
        <f t="shared" si="5"/>
        <v>0</v>
      </c>
      <c r="BS26" s="311" t="str">
        <f>AF13&amp;AF11</f>
        <v>0</v>
      </c>
    </row>
    <row r="27" spans="1:71" ht="16.5" customHeight="1">
      <c r="A27" s="385"/>
      <c r="B27" s="385"/>
      <c r="C27" s="385"/>
      <c r="E27" s="29"/>
      <c r="F27" s="29"/>
      <c r="I27" s="28"/>
      <c r="J27" s="28"/>
      <c r="L27" s="385"/>
      <c r="M27" s="385"/>
      <c r="N27" s="385"/>
      <c r="S27" s="41">
        <f t="shared" si="8"/>
        <v>0</v>
      </c>
      <c r="U27" s="48" t="s">
        <v>53</v>
      </c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Q27" s="8">
        <f t="shared" si="5"/>
        <v>0</v>
      </c>
      <c r="BS27" s="310" t="str">
        <f>BB7&amp;BB9</f>
        <v>서영철,김다희김성은,김관일</v>
      </c>
    </row>
    <row r="28" spans="1:71" ht="12" customHeight="1">
      <c r="A28" s="1"/>
      <c r="B28" s="1"/>
      <c r="C28" s="32"/>
      <c r="D28" s="216"/>
      <c r="E28" s="414"/>
      <c r="F28" s="115"/>
      <c r="I28" s="28"/>
      <c r="J28" s="415"/>
      <c r="L28" s="32"/>
      <c r="M28" s="1"/>
      <c r="N28" s="1"/>
      <c r="S28" s="41">
        <f t="shared" si="8"/>
        <v>0</v>
      </c>
      <c r="U28" s="56" t="s">
        <v>246</v>
      </c>
      <c r="V28" s="57" t="str">
        <f>AF18</f>
        <v/>
      </c>
      <c r="W28" s="171" t="e">
        <f>#REF!</f>
        <v>#REF!</v>
      </c>
      <c r="X28" s="171" t="e">
        <f>#REF!</f>
        <v>#REF!</v>
      </c>
      <c r="Y28" s="171" t="e">
        <f>#REF!</f>
        <v>#REF!</v>
      </c>
      <c r="Z28" s="50" t="e">
        <f>IF(W28=0,"",IF(W28&lt;W29,"패","승"))</f>
        <v>#REF!</v>
      </c>
      <c r="AA28" s="50" t="e">
        <f>IF(X28=0,"",IF(X28&lt;X29,"패","승"))</f>
        <v>#REF!</v>
      </c>
      <c r="AB28" s="50" t="e">
        <f>IF(Y28=0,"",IF(Y28&lt;Y29,"패","승"))</f>
        <v>#REF!</v>
      </c>
      <c r="AC28" s="111">
        <f>COUNTIF(Z28:AB28,"승")</f>
        <v>0</v>
      </c>
      <c r="AD28" s="53" t="str">
        <f>IF(COUNTA(W28:Y28)=0,"",IF(AC28=0,"패",IF(AC28&lt;AC29,"패","승")))</f>
        <v>패</v>
      </c>
      <c r="AE28" s="82" t="str">
        <f t="shared" ref="AE28:AE29" si="9">V28</f>
        <v/>
      </c>
      <c r="AF28" s="545" t="str">
        <f>IFERROR(VLOOKUP("승",AD28:AE29,2,0),"")</f>
        <v/>
      </c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Q28" s="8" t="str">
        <f t="shared" si="5"/>
        <v/>
      </c>
      <c r="BS28" s="311" t="str">
        <f>BB9&amp;BB7</f>
        <v>김성은,김관일서영철,김다희</v>
      </c>
    </row>
    <row r="29" spans="1:71" ht="12.75" customHeight="1">
      <c r="C29" s="125"/>
      <c r="E29" s="414"/>
      <c r="F29" s="35"/>
      <c r="I29" s="32"/>
      <c r="J29" s="415"/>
      <c r="S29" s="41">
        <f t="shared" si="8"/>
        <v>0</v>
      </c>
      <c r="U29" s="58" t="s">
        <v>279</v>
      </c>
      <c r="V29" s="59" t="str">
        <f>AF20</f>
        <v/>
      </c>
      <c r="W29" s="174" t="e">
        <f>#REF!</f>
        <v>#REF!</v>
      </c>
      <c r="X29" s="174" t="e">
        <f>#REF!</f>
        <v>#REF!</v>
      </c>
      <c r="Y29" s="174" t="e">
        <f>#REF!</f>
        <v>#REF!</v>
      </c>
      <c r="Z29" s="51" t="e">
        <f>IF(W29=0,"",IF(W28&gt;W29,"패","승"))</f>
        <v>#REF!</v>
      </c>
      <c r="AA29" s="51" t="e">
        <f>IF(X29=0,"",IF(X28&gt;X29,"패","승"))</f>
        <v>#REF!</v>
      </c>
      <c r="AB29" s="51" t="e">
        <f>IF(Y29=0,"",IF(Y28&gt;Y29,"패","승"))</f>
        <v>#REF!</v>
      </c>
      <c r="AC29" s="114">
        <f>COUNTIF(Z29:AB29,"승")</f>
        <v>0</v>
      </c>
      <c r="AD29" s="55" t="str">
        <f>IF(COUNTA(W28:Y28)=0,"",IF(AC29=0,"패",IF(AC28&gt;AC29,"패","승")))</f>
        <v>패</v>
      </c>
      <c r="AE29" s="83" t="str">
        <f t="shared" si="9"/>
        <v/>
      </c>
      <c r="AF29" s="546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Q29" s="8" t="str">
        <f t="shared" si="5"/>
        <v/>
      </c>
      <c r="BS29" s="310" t="str">
        <f>BB11&amp;BB13</f>
        <v>설동규,조영진</v>
      </c>
    </row>
    <row r="30" spans="1:71" ht="16.5" customHeight="1">
      <c r="A30" s="386" t="s">
        <v>277</v>
      </c>
      <c r="B30" s="409"/>
      <c r="C30" s="410"/>
      <c r="E30" s="29"/>
      <c r="J30" s="28"/>
      <c r="L30" s="386" t="s">
        <v>277</v>
      </c>
      <c r="M30" s="409"/>
      <c r="N30" s="410"/>
      <c r="S30" s="41">
        <f t="shared" si="8"/>
        <v>0</v>
      </c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Q30" s="8">
        <f t="shared" si="5"/>
        <v>0</v>
      </c>
      <c r="BS30" s="311" t="str">
        <f>BB13&amp;BB11</f>
        <v>설동규,조영진</v>
      </c>
    </row>
    <row r="31" spans="1:71" ht="16.5" customHeight="1">
      <c r="A31" s="411"/>
      <c r="B31" s="412"/>
      <c r="C31" s="413"/>
      <c r="D31" s="61"/>
      <c r="E31" s="29"/>
      <c r="J31" s="28"/>
      <c r="K31" s="69"/>
      <c r="L31" s="411"/>
      <c r="M31" s="412"/>
      <c r="N31" s="413"/>
      <c r="S31" s="41">
        <f t="shared" si="8"/>
        <v>0</v>
      </c>
      <c r="U31" s="1"/>
      <c r="V31" s="1"/>
      <c r="AE31" s="1"/>
      <c r="AF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Q31" s="8">
        <f t="shared" si="5"/>
        <v>0</v>
      </c>
      <c r="BS31" s="313" t="str">
        <f>V18&amp;V19</f>
        <v/>
      </c>
    </row>
    <row r="32" spans="1:71" ht="12.75" customHeight="1">
      <c r="A32" s="407"/>
      <c r="B32" s="407"/>
      <c r="C32" s="407"/>
      <c r="D32" s="29"/>
      <c r="E32" s="117"/>
      <c r="J32" s="27"/>
      <c r="K32" s="406"/>
      <c r="L32" s="407"/>
      <c r="M32" s="407"/>
      <c r="N32" s="407"/>
      <c r="S32" s="41">
        <f t="shared" si="8"/>
        <v>0</v>
      </c>
      <c r="U32" s="1"/>
      <c r="V32" s="1"/>
      <c r="AE32" s="1"/>
      <c r="AF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S32" s="309" t="str">
        <f>V19&amp;V18</f>
        <v/>
      </c>
    </row>
    <row r="33" spans="1:71" ht="14.25" customHeight="1">
      <c r="A33" s="408"/>
      <c r="B33" s="408"/>
      <c r="C33" s="408"/>
      <c r="D33" s="29"/>
      <c r="G33" s="383"/>
      <c r="H33" s="383"/>
      <c r="K33" s="406"/>
      <c r="L33" s="408"/>
      <c r="M33" s="408"/>
      <c r="N33" s="408"/>
      <c r="BS33" s="310" t="str">
        <f>V20&amp;V21</f>
        <v/>
      </c>
    </row>
    <row r="34" spans="1:71" ht="16.5" customHeight="1">
      <c r="A34" s="386">
        <v>5</v>
      </c>
      <c r="B34" s="386" t="str">
        <f>IFERROR(VLOOKUP(A34,$P$7:R54,2,0),"")</f>
        <v>고양시</v>
      </c>
      <c r="C34" s="386" t="str">
        <f>IFERROR(VLOOKUP(A34,$P$7:$R$27,3,0),"")</f>
        <v>임충호,박은혜</v>
      </c>
      <c r="D34" s="62"/>
      <c r="K34" s="70"/>
      <c r="L34" s="386" t="str">
        <f>IFERROR(VLOOKUP(N34,$P$7:$R$27,3,0),"")</f>
        <v>김재일,허수영</v>
      </c>
      <c r="M34" s="386" t="str">
        <f>IFERROR(VLOOKUP(N34,$P$7:$R$27,2,0),"")</f>
        <v>고양시</v>
      </c>
      <c r="N34" s="398">
        <v>11</v>
      </c>
      <c r="BS34" s="309" t="str">
        <f>V21&amp;V20</f>
        <v/>
      </c>
    </row>
    <row r="35" spans="1:71" ht="16.5" customHeight="1">
      <c r="A35" s="385"/>
      <c r="B35" s="385"/>
      <c r="C35" s="385"/>
      <c r="L35" s="385"/>
      <c r="M35" s="385"/>
      <c r="N35" s="418"/>
      <c r="BS35" s="310" t="str">
        <f>V24&amp;V25</f>
        <v/>
      </c>
    </row>
    <row r="36" spans="1:71">
      <c r="BS36" s="309" t="str">
        <f>V25&amp;V24</f>
        <v/>
      </c>
    </row>
    <row r="37" spans="1:71">
      <c r="BS37" s="310" t="str">
        <f>V28&amp;V29</f>
        <v/>
      </c>
    </row>
    <row r="38" spans="1:71">
      <c r="BS38" s="311" t="str">
        <f>V29&amp;V28</f>
        <v/>
      </c>
    </row>
    <row r="88" spans="71:71">
      <c r="BS88" s="125"/>
    </row>
  </sheetData>
  <mergeCells count="153">
    <mergeCell ref="A1:N1"/>
    <mergeCell ref="A32:C33"/>
    <mergeCell ref="K32:K33"/>
    <mergeCell ref="L32:N33"/>
    <mergeCell ref="G33:H33"/>
    <mergeCell ref="A34:A35"/>
    <mergeCell ref="B34:B35"/>
    <mergeCell ref="C34:C35"/>
    <mergeCell ref="L34:L35"/>
    <mergeCell ref="M34:M35"/>
    <mergeCell ref="N34:N35"/>
    <mergeCell ref="E28:E29"/>
    <mergeCell ref="J28:J29"/>
    <mergeCell ref="A22:A23"/>
    <mergeCell ref="B22:B23"/>
    <mergeCell ref="C22:C23"/>
    <mergeCell ref="L22:L23"/>
    <mergeCell ref="M22:M23"/>
    <mergeCell ref="N22:N23"/>
    <mergeCell ref="A16:C17"/>
    <mergeCell ref="K16:K17"/>
    <mergeCell ref="L16:N17"/>
    <mergeCell ref="A18:A19"/>
    <mergeCell ref="B18:B19"/>
    <mergeCell ref="AF28:AF29"/>
    <mergeCell ref="A24:C25"/>
    <mergeCell ref="K24:K25"/>
    <mergeCell ref="L24:N25"/>
    <mergeCell ref="AF24:AF25"/>
    <mergeCell ref="A26:A27"/>
    <mergeCell ref="B26:B27"/>
    <mergeCell ref="C26:C27"/>
    <mergeCell ref="L26:L27"/>
    <mergeCell ref="M26:M27"/>
    <mergeCell ref="N26:N27"/>
    <mergeCell ref="U18:U19"/>
    <mergeCell ref="AF18:AF19"/>
    <mergeCell ref="G19:H19"/>
    <mergeCell ref="E20:F21"/>
    <mergeCell ref="G20:H20"/>
    <mergeCell ref="I20:J21"/>
    <mergeCell ref="U20:U21"/>
    <mergeCell ref="AF20:AF21"/>
    <mergeCell ref="G21:H21"/>
    <mergeCell ref="AF11:AF12"/>
    <mergeCell ref="AG11:AG12"/>
    <mergeCell ref="C18:C19"/>
    <mergeCell ref="L18:L19"/>
    <mergeCell ref="M18:M19"/>
    <mergeCell ref="N18:N19"/>
    <mergeCell ref="BJ13:BJ14"/>
    <mergeCell ref="BK13:BK14"/>
    <mergeCell ref="A14:A15"/>
    <mergeCell ref="B14:B15"/>
    <mergeCell ref="C14:C15"/>
    <mergeCell ref="L14:L15"/>
    <mergeCell ref="M14:M15"/>
    <mergeCell ref="N14:N15"/>
    <mergeCell ref="BD13:BD14"/>
    <mergeCell ref="BE13:BE14"/>
    <mergeCell ref="BF13:BF14"/>
    <mergeCell ref="BG13:BG14"/>
    <mergeCell ref="BH13:BH14"/>
    <mergeCell ref="BI13:BI14"/>
    <mergeCell ref="AL13:AL14"/>
    <mergeCell ref="AM13:AM14"/>
    <mergeCell ref="AN13:AN14"/>
    <mergeCell ref="AO13:AO14"/>
    <mergeCell ref="AG13:AG14"/>
    <mergeCell ref="AH13:AH14"/>
    <mergeCell ref="AI13:AI14"/>
    <mergeCell ref="AJ13:AJ14"/>
    <mergeCell ref="AK13:AK14"/>
    <mergeCell ref="BD11:BD12"/>
    <mergeCell ref="BE11:BE12"/>
    <mergeCell ref="BF11:BF12"/>
    <mergeCell ref="BG11:BG12"/>
    <mergeCell ref="AL11:AL12"/>
    <mergeCell ref="AM11:AM12"/>
    <mergeCell ref="AN11:AN12"/>
    <mergeCell ref="AO11:AO12"/>
    <mergeCell ref="BB11:BB12"/>
    <mergeCell ref="BC11:BC12"/>
    <mergeCell ref="BB13:BB14"/>
    <mergeCell ref="BC13:BC14"/>
    <mergeCell ref="AK11:AK12"/>
    <mergeCell ref="AK9:AK10"/>
    <mergeCell ref="AL9:AL10"/>
    <mergeCell ref="AM9:AM10"/>
    <mergeCell ref="AN9:AN10"/>
    <mergeCell ref="AO9:AO10"/>
    <mergeCell ref="BJ11:BJ12"/>
    <mergeCell ref="BK11:BK12"/>
    <mergeCell ref="BH11:BH12"/>
    <mergeCell ref="BI11:BI12"/>
    <mergeCell ref="BH9:BH10"/>
    <mergeCell ref="BI9:BI10"/>
    <mergeCell ref="BJ9:BJ10"/>
    <mergeCell ref="BK9:BK10"/>
    <mergeCell ref="BB9:BB10"/>
    <mergeCell ref="BC9:BC10"/>
    <mergeCell ref="BD9:BD10"/>
    <mergeCell ref="BE9:BE10"/>
    <mergeCell ref="BF9:BF10"/>
    <mergeCell ref="BG9:BG10"/>
    <mergeCell ref="BI7:BI8"/>
    <mergeCell ref="BJ7:BJ8"/>
    <mergeCell ref="BK7:BK8"/>
    <mergeCell ref="A8:C9"/>
    <mergeCell ref="K8:K9"/>
    <mergeCell ref="L8:N9"/>
    <mergeCell ref="AF9:AF10"/>
    <mergeCell ref="AG9:AG10"/>
    <mergeCell ref="AH9:AH10"/>
    <mergeCell ref="AI9:AI10"/>
    <mergeCell ref="BC7:BC8"/>
    <mergeCell ref="BD7:BD8"/>
    <mergeCell ref="BE7:BE8"/>
    <mergeCell ref="BF7:BF8"/>
    <mergeCell ref="BG7:BG8"/>
    <mergeCell ref="BH7:BH8"/>
    <mergeCell ref="AK7:AK8"/>
    <mergeCell ref="AL7:AL8"/>
    <mergeCell ref="AM7:AM8"/>
    <mergeCell ref="AN7:AN8"/>
    <mergeCell ref="AO7:AO8"/>
    <mergeCell ref="BB7:BB8"/>
    <mergeCell ref="N6:N7"/>
    <mergeCell ref="AF7:AF8"/>
    <mergeCell ref="A10:C11"/>
    <mergeCell ref="A30:C31"/>
    <mergeCell ref="L10:N11"/>
    <mergeCell ref="L30:N31"/>
    <mergeCell ref="AG7:AG8"/>
    <mergeCell ref="AH7:AH8"/>
    <mergeCell ref="AI7:AI8"/>
    <mergeCell ref="AJ7:AJ8"/>
    <mergeCell ref="A2:N2"/>
    <mergeCell ref="B3:D3"/>
    <mergeCell ref="G3:H3"/>
    <mergeCell ref="K3:M3"/>
    <mergeCell ref="A6:A7"/>
    <mergeCell ref="B6:B7"/>
    <mergeCell ref="C6:C7"/>
    <mergeCell ref="L6:L7"/>
    <mergeCell ref="M6:M7"/>
    <mergeCell ref="AH11:AH12"/>
    <mergeCell ref="AI11:AI12"/>
    <mergeCell ref="AJ11:AJ12"/>
    <mergeCell ref="AJ9:AJ10"/>
    <mergeCell ref="E12:E13"/>
    <mergeCell ref="J12:J13"/>
    <mergeCell ref="AF13:AF14"/>
  </mergeCells>
  <phoneticPr fontId="21" type="noConversion"/>
  <conditionalFormatting sqref="A10:A11">
    <cfRule type="cellIs" dxfId="649" priority="4" operator="equal">
      <formula>"BYE"</formula>
    </cfRule>
  </conditionalFormatting>
  <conditionalFormatting sqref="A30:A31">
    <cfRule type="cellIs" dxfId="648" priority="3" operator="equal">
      <formula>"BYE"</formula>
    </cfRule>
  </conditionalFormatting>
  <conditionalFormatting sqref="B6:C7">
    <cfRule type="cellIs" dxfId="647" priority="40" operator="equal">
      <formula>"BYE"</formula>
    </cfRule>
  </conditionalFormatting>
  <conditionalFormatting sqref="B14:C15">
    <cfRule type="cellIs" dxfId="646" priority="36" operator="equal">
      <formula>"BYE"</formula>
    </cfRule>
  </conditionalFormatting>
  <conditionalFormatting sqref="B18:C19">
    <cfRule type="cellIs" dxfId="645" priority="34" operator="equal">
      <formula>"BYE"</formula>
    </cfRule>
  </conditionalFormatting>
  <conditionalFormatting sqref="B22:C23">
    <cfRule type="cellIs" dxfId="644" priority="32" operator="equal">
      <formula>"BYE"</formula>
    </cfRule>
  </conditionalFormatting>
  <conditionalFormatting sqref="B26:C27">
    <cfRule type="cellIs" dxfId="643" priority="30" operator="equal">
      <formula>"BYE"</formula>
    </cfRule>
  </conditionalFormatting>
  <conditionalFormatting sqref="B34:C35">
    <cfRule type="cellIs" dxfId="642" priority="26" operator="equal">
      <formula>"BYE"</formula>
    </cfRule>
  </conditionalFormatting>
  <conditionalFormatting sqref="D7">
    <cfRule type="cellIs" dxfId="641" priority="81" operator="equal">
      <formula>"승"</formula>
    </cfRule>
    <cfRule type="cellIs" dxfId="640" priority="80" operator="equal">
      <formula>"패"</formula>
    </cfRule>
  </conditionalFormatting>
  <conditionalFormatting sqref="D10">
    <cfRule type="cellIs" dxfId="639" priority="78" operator="equal">
      <formula>"패"</formula>
    </cfRule>
    <cfRule type="cellIs" dxfId="638" priority="79" operator="equal">
      <formula>"승"</formula>
    </cfRule>
  </conditionalFormatting>
  <conditionalFormatting sqref="D15">
    <cfRule type="cellIs" dxfId="637" priority="76" operator="equal">
      <formula>"패"</formula>
    </cfRule>
    <cfRule type="cellIs" dxfId="636" priority="77" operator="equal">
      <formula>"승"</formula>
    </cfRule>
  </conditionalFormatting>
  <conditionalFormatting sqref="D18">
    <cfRule type="cellIs" dxfId="635" priority="74" operator="equal">
      <formula>"패"</formula>
    </cfRule>
    <cfRule type="cellIs" dxfId="634" priority="75" operator="equal">
      <formula>"승"</formula>
    </cfRule>
  </conditionalFormatting>
  <conditionalFormatting sqref="D23">
    <cfRule type="cellIs" dxfId="633" priority="72" operator="equal">
      <formula>"패"</formula>
    </cfRule>
    <cfRule type="cellIs" dxfId="632" priority="73" operator="equal">
      <formula>"승"</formula>
    </cfRule>
  </conditionalFormatting>
  <conditionalFormatting sqref="D26">
    <cfRule type="cellIs" dxfId="631" priority="71" operator="equal">
      <formula>"승"</formula>
    </cfRule>
    <cfRule type="cellIs" dxfId="630" priority="70" operator="equal">
      <formula>"패"</formula>
    </cfRule>
  </conditionalFormatting>
  <conditionalFormatting sqref="D31">
    <cfRule type="cellIs" dxfId="629" priority="69" operator="equal">
      <formula>"승"</formula>
    </cfRule>
    <cfRule type="cellIs" dxfId="628" priority="68" operator="equal">
      <formula>"패"</formula>
    </cfRule>
  </conditionalFormatting>
  <conditionalFormatting sqref="D34">
    <cfRule type="cellIs" dxfId="627" priority="67" operator="equal">
      <formula>"승"</formula>
    </cfRule>
    <cfRule type="cellIs" dxfId="626" priority="66" operator="equal">
      <formula>"패"</formula>
    </cfRule>
  </conditionalFormatting>
  <conditionalFormatting sqref="E9">
    <cfRule type="cellIs" dxfId="625" priority="48" operator="equal">
      <formula>"패"</formula>
    </cfRule>
    <cfRule type="cellIs" dxfId="624" priority="49" operator="equal">
      <formula>"승"</formula>
    </cfRule>
  </conditionalFormatting>
  <conditionalFormatting sqref="E25">
    <cfRule type="cellIs" dxfId="623" priority="45" operator="equal">
      <formula>"승"</formula>
    </cfRule>
    <cfRule type="cellIs" dxfId="622" priority="44" operator="equal">
      <formula>"패"</formula>
    </cfRule>
  </conditionalFormatting>
  <conditionalFormatting sqref="F13">
    <cfRule type="cellIs" dxfId="621" priority="43" operator="equal">
      <formula>"승"</formula>
    </cfRule>
    <cfRule type="cellIs" dxfId="620" priority="42" operator="equal">
      <formula>"패"</formula>
    </cfRule>
  </conditionalFormatting>
  <conditionalFormatting sqref="J9">
    <cfRule type="cellIs" dxfId="619" priority="46" operator="equal">
      <formula>"패"</formula>
    </cfRule>
    <cfRule type="cellIs" dxfId="618" priority="47" operator="equal">
      <formula>"승"</formula>
    </cfRule>
  </conditionalFormatting>
  <conditionalFormatting sqref="K7">
    <cfRule type="cellIs" dxfId="617" priority="65" operator="equal">
      <formula>"승"</formula>
    </cfRule>
    <cfRule type="cellIs" dxfId="616" priority="64" operator="equal">
      <formula>"패"</formula>
    </cfRule>
  </conditionalFormatting>
  <conditionalFormatting sqref="K10">
    <cfRule type="cellIs" dxfId="615" priority="63" operator="equal">
      <formula>"승"</formula>
    </cfRule>
    <cfRule type="cellIs" dxfId="614" priority="62" operator="equal">
      <formula>"패"</formula>
    </cfRule>
  </conditionalFormatting>
  <conditionalFormatting sqref="K15">
    <cfRule type="cellIs" dxfId="613" priority="61" operator="equal">
      <formula>"승"</formula>
    </cfRule>
    <cfRule type="cellIs" dxfId="612" priority="60" operator="equal">
      <formula>"패"</formula>
    </cfRule>
  </conditionalFormatting>
  <conditionalFormatting sqref="K18">
    <cfRule type="cellIs" dxfId="611" priority="58" operator="equal">
      <formula>"패"</formula>
    </cfRule>
    <cfRule type="cellIs" dxfId="610" priority="59" operator="equal">
      <formula>"승"</formula>
    </cfRule>
  </conditionalFormatting>
  <conditionalFormatting sqref="K23">
    <cfRule type="cellIs" dxfId="609" priority="56" operator="equal">
      <formula>"패"</formula>
    </cfRule>
    <cfRule type="cellIs" dxfId="608" priority="57" operator="equal">
      <formula>"승"</formula>
    </cfRule>
  </conditionalFormatting>
  <conditionalFormatting sqref="K26">
    <cfRule type="cellIs" dxfId="607" priority="55" operator="equal">
      <formula>"승"</formula>
    </cfRule>
    <cfRule type="cellIs" dxfId="606" priority="54" operator="equal">
      <formula>"패"</formula>
    </cfRule>
  </conditionalFormatting>
  <conditionalFormatting sqref="K31">
    <cfRule type="cellIs" dxfId="605" priority="53" operator="equal">
      <formula>"승"</formula>
    </cfRule>
    <cfRule type="cellIs" dxfId="604" priority="52" operator="equal">
      <formula>"패"</formula>
    </cfRule>
  </conditionalFormatting>
  <conditionalFormatting sqref="K34">
    <cfRule type="cellIs" dxfId="603" priority="51" operator="equal">
      <formula>"승"</formula>
    </cfRule>
    <cfRule type="cellIs" dxfId="602" priority="50" operator="equal">
      <formula>"패"</formula>
    </cfRule>
  </conditionalFormatting>
  <conditionalFormatting sqref="L10:L11">
    <cfRule type="cellIs" dxfId="601" priority="2" operator="equal">
      <formula>"BYE"</formula>
    </cfRule>
  </conditionalFormatting>
  <conditionalFormatting sqref="L30:L31">
    <cfRule type="cellIs" dxfId="600" priority="1" operator="equal">
      <formula>"BYE"</formula>
    </cfRule>
  </conditionalFormatting>
  <conditionalFormatting sqref="L6:M7">
    <cfRule type="cellIs" dxfId="599" priority="24" operator="equal">
      <formula>"BYE"</formula>
    </cfRule>
  </conditionalFormatting>
  <conditionalFormatting sqref="L14:M15">
    <cfRule type="cellIs" dxfId="598" priority="20" operator="equal">
      <formula>"BYE"</formula>
    </cfRule>
  </conditionalFormatting>
  <conditionalFormatting sqref="L18:M19">
    <cfRule type="cellIs" dxfId="597" priority="18" operator="equal">
      <formula>"BYE"</formula>
    </cfRule>
  </conditionalFormatting>
  <conditionalFormatting sqref="L22:M23">
    <cfRule type="cellIs" dxfId="596" priority="6" operator="equal">
      <formula>"BYE"</formula>
    </cfRule>
  </conditionalFormatting>
  <conditionalFormatting sqref="L26:M27">
    <cfRule type="cellIs" dxfId="595" priority="14" operator="equal">
      <formula>"BYE"</formula>
    </cfRule>
  </conditionalFormatting>
  <conditionalFormatting sqref="L34:M35">
    <cfRule type="cellIs" dxfId="594" priority="10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70" fitToHeight="0" orientation="landscape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FF0000"/>
    <pageSetUpPr fitToPage="1"/>
  </sheetPr>
  <dimension ref="A1:U28"/>
  <sheetViews>
    <sheetView view="pageBreakPreview" zoomScaleNormal="100" zoomScaleSheetLayoutView="100" workbookViewId="0">
      <selection activeCell="Q18" sqref="Q18"/>
    </sheetView>
  </sheetViews>
  <sheetFormatPr defaultColWidth="9" defaultRowHeight="17.399999999999999" outlineLevelCol="1"/>
  <cols>
    <col min="1" max="1" width="5" customWidth="1"/>
    <col min="2" max="2" width="8.59765625" customWidth="1"/>
    <col min="3" max="3" width="13.59765625" customWidth="1"/>
    <col min="4" max="4" width="10.09765625" customWidth="1"/>
    <col min="5" max="6" width="11.09765625" customWidth="1"/>
    <col min="7" max="8" width="9.09765625" customWidth="1"/>
    <col min="9" max="9" width="13.59765625" customWidth="1"/>
    <col min="10" max="10" width="11.59765625" customWidth="1"/>
    <col min="11" max="11" width="11.09765625" customWidth="1"/>
    <col min="12" max="12" width="13.59765625" customWidth="1"/>
    <col min="13" max="13" width="8.59765625" customWidth="1"/>
    <col min="14" max="14" width="5" customWidth="1"/>
    <col min="15" max="15" width="1.59765625" customWidth="1"/>
    <col min="19" max="19" width="7.09765625" style="41" hidden="1" customWidth="1" outlineLevel="1"/>
    <col min="20" max="20" width="3.09765625" hidden="1" customWidth="1" outlineLevel="1"/>
    <col min="21" max="21" width="9" collapsed="1"/>
  </cols>
  <sheetData>
    <row r="1" spans="1:19" ht="36" customHeight="1">
      <c r="A1" s="390" t="s">
        <v>295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02"/>
      <c r="P1" s="302"/>
      <c r="Q1" s="1"/>
    </row>
    <row r="2" spans="1:19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118"/>
    </row>
    <row r="3" spans="1:19" s="1" customFormat="1" ht="19.2">
      <c r="A3" s="15"/>
      <c r="B3" s="393"/>
      <c r="C3" s="393"/>
      <c r="D3" s="394"/>
      <c r="E3" s="14"/>
      <c r="F3" s="14"/>
      <c r="G3" s="395"/>
      <c r="H3" s="395"/>
      <c r="I3" s="14"/>
      <c r="J3" s="14"/>
      <c r="K3" s="393"/>
      <c r="L3" s="393"/>
      <c r="M3" s="394"/>
      <c r="N3" s="6"/>
      <c r="O3" s="118"/>
      <c r="S3" s="41"/>
    </row>
    <row r="4" spans="1:19" ht="16.5" customHeight="1">
      <c r="O4" s="118"/>
    </row>
    <row r="5" spans="1:19" ht="16.5" customHeight="1">
      <c r="A5" s="1" t="s">
        <v>270</v>
      </c>
      <c r="B5" s="1" t="s">
        <v>244</v>
      </c>
      <c r="C5" s="1" t="s">
        <v>269</v>
      </c>
      <c r="D5" s="1"/>
      <c r="E5" s="1"/>
      <c r="F5" s="1"/>
      <c r="G5" s="1"/>
      <c r="H5" s="1"/>
      <c r="I5" s="1"/>
      <c r="J5" s="1"/>
      <c r="K5" s="1"/>
      <c r="L5" s="1" t="s">
        <v>269</v>
      </c>
      <c r="M5" s="1" t="s">
        <v>244</v>
      </c>
      <c r="N5" s="1" t="s">
        <v>270</v>
      </c>
      <c r="O5" s="118"/>
    </row>
    <row r="6" spans="1:19" ht="16.5" customHeight="1">
      <c r="A6" s="549" t="s">
        <v>313</v>
      </c>
      <c r="B6" s="386" t="s">
        <v>150</v>
      </c>
      <c r="C6" s="386" t="s">
        <v>233</v>
      </c>
      <c r="D6" s="16"/>
      <c r="E6" s="5"/>
      <c r="F6" s="5"/>
      <c r="G6" s="5"/>
      <c r="H6" s="5"/>
      <c r="I6" s="5"/>
      <c r="J6" s="5"/>
      <c r="K6" s="5"/>
      <c r="L6" s="386" t="str">
        <f>IFERROR(VLOOKUP(N6,$P$7:$R$19,3,FALSE),"")</f>
        <v>박상근</v>
      </c>
      <c r="M6" s="386" t="str">
        <f>IFERROR(VLOOKUP(N6,$P$7:R19,2,FALSE),"")</f>
        <v>하남시</v>
      </c>
      <c r="N6" s="387">
        <v>3</v>
      </c>
      <c r="O6" s="118"/>
    </row>
    <row r="7" spans="1:19" ht="16.5" customHeight="1">
      <c r="A7" s="385"/>
      <c r="B7" s="385"/>
      <c r="C7" s="385"/>
      <c r="D7" s="61"/>
      <c r="E7" s="5"/>
      <c r="F7" s="5"/>
      <c r="G7" s="5"/>
      <c r="H7" s="5"/>
      <c r="I7" s="5"/>
      <c r="J7" s="5"/>
      <c r="K7" s="69"/>
      <c r="L7" s="385"/>
      <c r="M7" s="385"/>
      <c r="N7" s="388"/>
      <c r="O7" s="118"/>
      <c r="P7" s="8" t="s">
        <v>221</v>
      </c>
      <c r="Q7" s="8" t="s">
        <v>249</v>
      </c>
      <c r="R7" s="8" t="s">
        <v>269</v>
      </c>
    </row>
    <row r="8" spans="1:19" ht="14.25" customHeight="1">
      <c r="A8" s="407"/>
      <c r="B8" s="407"/>
      <c r="C8" s="407"/>
      <c r="D8" s="19"/>
      <c r="E8" s="5"/>
      <c r="F8" s="5"/>
      <c r="G8" s="5"/>
      <c r="H8" s="5"/>
      <c r="I8" s="5"/>
      <c r="J8" s="5"/>
      <c r="K8" s="304"/>
      <c r="L8" s="407"/>
      <c r="M8" s="407"/>
      <c r="N8" s="407"/>
      <c r="O8" s="118"/>
      <c r="P8" s="318" t="s">
        <v>207</v>
      </c>
      <c r="Q8" s="8" t="s">
        <v>150</v>
      </c>
      <c r="R8" s="8" t="s">
        <v>233</v>
      </c>
      <c r="S8" s="41" t="str">
        <f>Q10</f>
        <v>부천시</v>
      </c>
    </row>
    <row r="9" spans="1:19" ht="14.25" customHeight="1">
      <c r="A9" s="408"/>
      <c r="B9" s="408"/>
      <c r="C9" s="408"/>
      <c r="D9" s="19"/>
      <c r="E9" s="211"/>
      <c r="F9" s="5"/>
      <c r="G9" s="5"/>
      <c r="H9" s="5"/>
      <c r="I9" s="5"/>
      <c r="J9" s="209"/>
      <c r="K9" s="304"/>
      <c r="L9" s="408"/>
      <c r="M9" s="408"/>
      <c r="N9" s="408"/>
      <c r="O9" s="118"/>
      <c r="P9" s="205">
        <v>4</v>
      </c>
      <c r="Q9" s="356" t="s">
        <v>69</v>
      </c>
      <c r="R9" s="8" t="s">
        <v>129</v>
      </c>
      <c r="S9" s="41" t="str">
        <f>Q11</f>
        <v>부천시</v>
      </c>
    </row>
    <row r="10" spans="1:19" ht="16.5" customHeight="1">
      <c r="A10" s="387"/>
      <c r="B10" s="386" t="s">
        <v>277</v>
      </c>
      <c r="C10" s="386" t="s">
        <v>277</v>
      </c>
      <c r="D10" s="62"/>
      <c r="E10" s="19"/>
      <c r="F10" s="5"/>
      <c r="G10" s="5"/>
      <c r="H10" s="5"/>
      <c r="I10" s="5"/>
      <c r="J10" s="20"/>
      <c r="K10" s="70"/>
      <c r="L10" s="386" t="str">
        <f>IFERROR(VLOOKUP(N10,$P$7:$R$19,3,FALSE),"")</f>
        <v>김낙선</v>
      </c>
      <c r="M10" s="386" t="str">
        <f>IFERROR(VLOOKUP(N10,$P$7:R23,2,FALSE),"")</f>
        <v>동두천시</v>
      </c>
      <c r="N10" s="387">
        <v>4</v>
      </c>
      <c r="O10" s="118"/>
      <c r="P10" s="205">
        <v>2</v>
      </c>
      <c r="Q10" s="8" t="s">
        <v>210</v>
      </c>
      <c r="R10" s="8" t="s">
        <v>223</v>
      </c>
      <c r="S10" s="41" t="str">
        <f>Q12</f>
        <v>포천시</v>
      </c>
    </row>
    <row r="11" spans="1:19" ht="16.5" customHeight="1">
      <c r="A11" s="388"/>
      <c r="B11" s="385"/>
      <c r="C11" s="385"/>
      <c r="D11" s="18"/>
      <c r="E11" s="19"/>
      <c r="F11" s="5"/>
      <c r="G11" s="5"/>
      <c r="H11" s="5"/>
      <c r="I11" s="5"/>
      <c r="J11" s="20"/>
      <c r="K11" s="5"/>
      <c r="L11" s="385"/>
      <c r="M11" s="385"/>
      <c r="N11" s="388"/>
      <c r="O11" s="118"/>
      <c r="P11" s="205">
        <v>5</v>
      </c>
      <c r="Q11" s="8" t="s">
        <v>210</v>
      </c>
      <c r="R11" s="8" t="s">
        <v>183</v>
      </c>
      <c r="S11" s="41" t="str">
        <f>Q8</f>
        <v>고양시</v>
      </c>
    </row>
    <row r="12" spans="1:19" ht="12.75" customHeight="1">
      <c r="A12" s="4"/>
      <c r="B12" s="4"/>
      <c r="C12" s="5"/>
      <c r="D12" s="2"/>
      <c r="E12" s="399"/>
      <c r="F12" s="214"/>
      <c r="G12" s="5"/>
      <c r="H12" s="5"/>
      <c r="I12" s="213"/>
      <c r="J12" s="400"/>
      <c r="K12" s="2"/>
      <c r="L12" s="5"/>
      <c r="M12" s="4"/>
      <c r="N12" s="4"/>
      <c r="O12" s="118"/>
      <c r="P12" s="205">
        <v>1</v>
      </c>
      <c r="Q12" s="8" t="s">
        <v>177</v>
      </c>
      <c r="R12" s="8" t="s">
        <v>131</v>
      </c>
      <c r="S12" s="41" t="str">
        <f>Q9</f>
        <v>동두천시</v>
      </c>
    </row>
    <row r="13" spans="1:19" ht="12.75" customHeight="1">
      <c r="A13" s="5"/>
      <c r="B13" s="5"/>
      <c r="C13" s="5"/>
      <c r="D13" s="2"/>
      <c r="E13" s="399"/>
      <c r="F13" s="401"/>
      <c r="G13" s="402"/>
      <c r="H13" s="402"/>
      <c r="I13" s="403"/>
      <c r="J13" s="400"/>
      <c r="K13" s="2"/>
      <c r="L13" s="5"/>
      <c r="M13" s="5"/>
      <c r="N13" s="5"/>
      <c r="O13" s="118"/>
      <c r="P13" s="205">
        <v>3</v>
      </c>
      <c r="Q13" s="8" t="s">
        <v>106</v>
      </c>
      <c r="R13" s="8" t="s">
        <v>149</v>
      </c>
      <c r="S13" s="41" t="str">
        <f>Q13</f>
        <v>하남시</v>
      </c>
    </row>
    <row r="14" spans="1:19" ht="16.5" customHeight="1">
      <c r="A14" s="387">
        <v>1</v>
      </c>
      <c r="B14" s="386" t="str">
        <f>IFERROR(VLOOKUP(A14,$P$7:R31,2,0),"")</f>
        <v>포천시</v>
      </c>
      <c r="C14" s="386" t="str">
        <f>IFERROR(VLOOKUP(A14,$P$7:R31,3,0),"")</f>
        <v>김정남</v>
      </c>
      <c r="D14" s="5"/>
      <c r="E14" s="19"/>
      <c r="F14" s="5"/>
      <c r="G14" s="5"/>
      <c r="H14" s="5"/>
      <c r="I14" s="5"/>
      <c r="J14" s="20"/>
      <c r="K14" s="5"/>
      <c r="L14" s="386" t="s">
        <v>277</v>
      </c>
      <c r="M14" s="386" t="s">
        <v>277</v>
      </c>
      <c r="N14" s="387"/>
      <c r="O14" s="118"/>
      <c r="P14" s="205"/>
      <c r="Q14" s="8"/>
      <c r="R14" s="8"/>
      <c r="S14" s="41">
        <f>Q14</f>
        <v>0</v>
      </c>
    </row>
    <row r="15" spans="1:19" ht="16.5" customHeight="1">
      <c r="A15" s="388"/>
      <c r="B15" s="385"/>
      <c r="C15" s="385"/>
      <c r="D15" s="61"/>
      <c r="E15" s="19"/>
      <c r="F15" s="5"/>
      <c r="G15" s="5"/>
      <c r="H15" s="5"/>
      <c r="I15" s="5"/>
      <c r="J15" s="20"/>
      <c r="K15" s="69"/>
      <c r="L15" s="385"/>
      <c r="M15" s="385"/>
      <c r="N15" s="388"/>
      <c r="O15" s="118"/>
      <c r="P15" s="205"/>
      <c r="Q15" s="8"/>
      <c r="R15" s="8"/>
      <c r="S15" s="41">
        <f>Q15</f>
        <v>0</v>
      </c>
    </row>
    <row r="16" spans="1:19" ht="16.5" customHeight="1">
      <c r="A16" s="407"/>
      <c r="B16" s="407"/>
      <c r="C16" s="407"/>
      <c r="D16" s="19"/>
      <c r="E16" s="212"/>
      <c r="F16" s="5"/>
      <c r="G16" s="24"/>
      <c r="H16" s="5"/>
      <c r="I16" s="5"/>
      <c r="J16" s="210"/>
      <c r="K16" s="304"/>
      <c r="L16" s="407"/>
      <c r="M16" s="407"/>
      <c r="N16" s="407"/>
      <c r="O16" s="118"/>
      <c r="P16" s="1"/>
      <c r="Q16" s="1"/>
      <c r="R16" s="1"/>
      <c r="S16" s="41">
        <f>Q16</f>
        <v>0</v>
      </c>
    </row>
    <row r="17" spans="1:16" ht="16.5" customHeight="1">
      <c r="A17" s="408"/>
      <c r="B17" s="408"/>
      <c r="C17" s="408"/>
      <c r="D17" s="19"/>
      <c r="E17" s="5"/>
      <c r="F17" s="5"/>
      <c r="G17" s="5"/>
      <c r="H17" s="5"/>
      <c r="I17" s="5"/>
      <c r="J17" s="5"/>
      <c r="K17" s="304"/>
      <c r="L17" s="408"/>
      <c r="M17" s="408"/>
      <c r="N17" s="408"/>
      <c r="O17" s="118"/>
      <c r="P17" s="1"/>
    </row>
    <row r="18" spans="1:16" ht="16.5" customHeight="1">
      <c r="A18" s="387">
        <v>2</v>
      </c>
      <c r="B18" s="386" t="str">
        <f>IFERROR(VLOOKUP(A18,$P$7:R31,2,0),"")</f>
        <v>부천시</v>
      </c>
      <c r="C18" s="386" t="str">
        <f>IFERROR(VLOOKUP(A18,$P$7:$R$19,3,0),"")</f>
        <v>조태형</v>
      </c>
      <c r="D18" s="62"/>
      <c r="E18" s="5"/>
      <c r="F18" s="5"/>
      <c r="G18" s="5"/>
      <c r="H18" s="5"/>
      <c r="I18" s="5"/>
      <c r="J18" s="5"/>
      <c r="K18" s="70"/>
      <c r="L18" s="386" t="str">
        <f>IFERROR(VLOOKUP(N18,$P$7:$R$19,3,FALSE),"")</f>
        <v>김정호</v>
      </c>
      <c r="M18" s="386" t="str">
        <f>IFERROR(VLOOKUP(N18,$P$7:R31,2,FALSE),"")</f>
        <v>부천시</v>
      </c>
      <c r="N18" s="397">
        <v>5</v>
      </c>
      <c r="O18" s="118"/>
      <c r="P18" s="1"/>
    </row>
    <row r="19" spans="1:16" ht="16.5" customHeight="1">
      <c r="A19" s="388"/>
      <c r="B19" s="385"/>
      <c r="C19" s="385"/>
      <c r="D19" s="5"/>
      <c r="E19" s="5"/>
      <c r="F19" s="5"/>
      <c r="H19" s="5"/>
      <c r="I19" s="5"/>
      <c r="J19" s="5"/>
      <c r="K19" s="21"/>
      <c r="L19" s="385"/>
      <c r="M19" s="385"/>
      <c r="N19" s="385"/>
      <c r="O19" s="118"/>
      <c r="P19" s="1"/>
    </row>
    <row r="20" spans="1:16">
      <c r="O20" s="118"/>
    </row>
    <row r="21" spans="1:16">
      <c r="O21" s="118"/>
    </row>
    <row r="22" spans="1:16">
      <c r="O22" s="118"/>
    </row>
    <row r="23" spans="1:16">
      <c r="O23" s="118"/>
    </row>
    <row r="28" spans="1:16">
      <c r="L28" t="s">
        <v>275</v>
      </c>
    </row>
  </sheetData>
  <mergeCells count="36">
    <mergeCell ref="N18:N19"/>
    <mergeCell ref="N14:N15"/>
    <mergeCell ref="A16:C17"/>
    <mergeCell ref="L16:N17"/>
    <mergeCell ref="A18:A19"/>
    <mergeCell ref="B18:B19"/>
    <mergeCell ref="C18:C19"/>
    <mergeCell ref="L18:L19"/>
    <mergeCell ref="M18:M19"/>
    <mergeCell ref="L14:L15"/>
    <mergeCell ref="M14:M15"/>
    <mergeCell ref="D12:E13"/>
    <mergeCell ref="J12:K13"/>
    <mergeCell ref="F13:I13"/>
    <mergeCell ref="A14:A15"/>
    <mergeCell ref="B14:B15"/>
    <mergeCell ref="C14:C15"/>
    <mergeCell ref="N6:N7"/>
    <mergeCell ref="A8:C9"/>
    <mergeCell ref="L8:N9"/>
    <mergeCell ref="A10:A11"/>
    <mergeCell ref="B10:B11"/>
    <mergeCell ref="C10:C11"/>
    <mergeCell ref="L10:L11"/>
    <mergeCell ref="M10:M11"/>
    <mergeCell ref="N10:N11"/>
    <mergeCell ref="A6:A7"/>
    <mergeCell ref="B6:B7"/>
    <mergeCell ref="C6:C7"/>
    <mergeCell ref="L6:L7"/>
    <mergeCell ref="M6:M7"/>
    <mergeCell ref="A1:N1"/>
    <mergeCell ref="A2:N2"/>
    <mergeCell ref="B3:D3"/>
    <mergeCell ref="G3:H3"/>
    <mergeCell ref="K3:M3"/>
  </mergeCells>
  <phoneticPr fontId="21" type="noConversion"/>
  <conditionalFormatting sqref="B6:C7">
    <cfRule type="cellIs" dxfId="593" priority="29" operator="equal">
      <formula>"BYE"</formula>
    </cfRule>
  </conditionalFormatting>
  <conditionalFormatting sqref="B10:C11">
    <cfRule type="cellIs" dxfId="592" priority="27" operator="equal">
      <formula>"BYE"</formula>
    </cfRule>
  </conditionalFormatting>
  <conditionalFormatting sqref="B14:C15">
    <cfRule type="cellIs" dxfId="591" priority="26" operator="equal">
      <formula>"BYE"</formula>
    </cfRule>
  </conditionalFormatting>
  <conditionalFormatting sqref="B18:C19">
    <cfRule type="cellIs" dxfId="590" priority="25" operator="equal">
      <formula>"BYE"</formula>
    </cfRule>
  </conditionalFormatting>
  <conditionalFormatting sqref="D7">
    <cfRule type="cellIs" dxfId="589" priority="20" operator="equal">
      <formula>"패"</formula>
    </cfRule>
    <cfRule type="cellIs" dxfId="588" priority="21" operator="equal">
      <formula>"승"</formula>
    </cfRule>
  </conditionalFormatting>
  <conditionalFormatting sqref="D10">
    <cfRule type="cellIs" dxfId="587" priority="18" operator="equal">
      <formula>"패"</formula>
    </cfRule>
    <cfRule type="cellIs" dxfId="586" priority="19" operator="equal">
      <formula>"승"</formula>
    </cfRule>
  </conditionalFormatting>
  <conditionalFormatting sqref="D15">
    <cfRule type="cellIs" dxfId="585" priority="16" operator="equal">
      <formula>"패"</formula>
    </cfRule>
    <cfRule type="cellIs" dxfId="584" priority="17" operator="equal">
      <formula>"승"</formula>
    </cfRule>
  </conditionalFormatting>
  <conditionalFormatting sqref="D18">
    <cfRule type="cellIs" dxfId="583" priority="14" operator="equal">
      <formula>"패"</formula>
    </cfRule>
    <cfRule type="cellIs" dxfId="582" priority="15" operator="equal">
      <formula>"승"</formula>
    </cfRule>
  </conditionalFormatting>
  <conditionalFormatting sqref="K7">
    <cfRule type="cellIs" dxfId="581" priority="12" operator="equal">
      <formula>"패"</formula>
    </cfRule>
    <cfRule type="cellIs" dxfId="580" priority="13" operator="equal">
      <formula>"승"</formula>
    </cfRule>
  </conditionalFormatting>
  <conditionalFormatting sqref="K10">
    <cfRule type="cellIs" dxfId="579" priority="10" operator="equal">
      <formula>"패"</formula>
    </cfRule>
    <cfRule type="cellIs" dxfId="578" priority="11" operator="equal">
      <formula>"승"</formula>
    </cfRule>
  </conditionalFormatting>
  <conditionalFormatting sqref="K15">
    <cfRule type="cellIs" dxfId="577" priority="8" operator="equal">
      <formula>"패"</formula>
    </cfRule>
    <cfRule type="cellIs" dxfId="576" priority="9" operator="equal">
      <formula>"승"</formula>
    </cfRule>
  </conditionalFormatting>
  <conditionalFormatting sqref="K18">
    <cfRule type="cellIs" dxfId="575" priority="6" operator="equal">
      <formula>"패"</formula>
    </cfRule>
    <cfRule type="cellIs" dxfId="574" priority="7" operator="equal">
      <formula>"승"</formula>
    </cfRule>
  </conditionalFormatting>
  <conditionalFormatting sqref="L6:M7">
    <cfRule type="cellIs" dxfId="573" priority="3" operator="equal">
      <formula>"BYE"</formula>
    </cfRule>
  </conditionalFormatting>
  <conditionalFormatting sqref="L10:M11">
    <cfRule type="cellIs" dxfId="572" priority="23" operator="equal">
      <formula>"BYE"</formula>
    </cfRule>
  </conditionalFormatting>
  <conditionalFormatting sqref="L14:M15">
    <cfRule type="cellIs" dxfId="571" priority="1" operator="equal">
      <formula>"BYE"</formula>
    </cfRule>
  </conditionalFormatting>
  <conditionalFormatting sqref="L18:M19">
    <cfRule type="cellIs" dxfId="570" priority="28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71" fitToHeight="0" orientation="landscape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32">
    <tabColor rgb="FFFF0000"/>
    <pageSetUpPr fitToPage="1"/>
  </sheetPr>
  <dimension ref="A1:U28"/>
  <sheetViews>
    <sheetView view="pageBreakPreview" zoomScaleNormal="100" zoomScaleSheetLayoutView="100" workbookViewId="0">
      <selection activeCell="P16" sqref="P16"/>
    </sheetView>
  </sheetViews>
  <sheetFormatPr defaultColWidth="9" defaultRowHeight="17.399999999999999" outlineLevelCol="1"/>
  <cols>
    <col min="1" max="1" width="5" customWidth="1"/>
    <col min="2" max="2" width="8.59765625" customWidth="1"/>
    <col min="3" max="3" width="13.59765625" customWidth="1"/>
    <col min="4" max="4" width="10.09765625" customWidth="1"/>
    <col min="5" max="6" width="11.09765625" customWidth="1"/>
    <col min="7" max="8" width="9.09765625" customWidth="1"/>
    <col min="9" max="9" width="13.59765625" customWidth="1"/>
    <col min="10" max="10" width="11.59765625" customWidth="1"/>
    <col min="11" max="11" width="11.09765625" customWidth="1"/>
    <col min="12" max="12" width="13.59765625" customWidth="1"/>
    <col min="13" max="13" width="8.59765625" customWidth="1"/>
    <col min="14" max="14" width="5" customWidth="1"/>
    <col min="15" max="15" width="1.59765625" customWidth="1"/>
    <col min="19" max="19" width="7.09765625" style="41" hidden="1" customWidth="1" outlineLevel="1"/>
    <col min="20" max="20" width="3.09765625" hidden="1" customWidth="1" outlineLevel="1"/>
    <col min="21" max="21" width="9" collapsed="1"/>
  </cols>
  <sheetData>
    <row r="1" spans="1:19" ht="36" customHeight="1">
      <c r="A1" s="390" t="s">
        <v>296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02"/>
      <c r="P1" s="302"/>
      <c r="Q1" s="1"/>
    </row>
    <row r="2" spans="1:19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118"/>
    </row>
    <row r="3" spans="1:19" s="1" customFormat="1" ht="19.2">
      <c r="A3" s="15"/>
      <c r="B3" s="393"/>
      <c r="C3" s="393"/>
      <c r="D3" s="394"/>
      <c r="E3" s="14"/>
      <c r="F3" s="14"/>
      <c r="G3" s="395"/>
      <c r="H3" s="395"/>
      <c r="I3" s="14"/>
      <c r="J3" s="14"/>
      <c r="K3" s="393"/>
      <c r="L3" s="393"/>
      <c r="M3" s="394"/>
      <c r="N3" s="6"/>
      <c r="O3" s="118"/>
      <c r="S3" s="41"/>
    </row>
    <row r="4" spans="1:19" ht="16.5" customHeight="1">
      <c r="O4" s="118"/>
    </row>
    <row r="5" spans="1:19" ht="16.5" customHeight="1">
      <c r="A5" s="1" t="s">
        <v>270</v>
      </c>
      <c r="B5" s="1" t="s">
        <v>244</v>
      </c>
      <c r="C5" s="1" t="s">
        <v>269</v>
      </c>
      <c r="D5" s="1"/>
      <c r="E5" s="1"/>
      <c r="F5" s="1"/>
      <c r="G5" s="1"/>
      <c r="H5" s="1"/>
      <c r="I5" s="1"/>
      <c r="J5" s="1"/>
      <c r="K5" s="1"/>
      <c r="L5" s="1" t="s">
        <v>269</v>
      </c>
      <c r="M5" s="1" t="s">
        <v>244</v>
      </c>
      <c r="N5" s="1" t="s">
        <v>270</v>
      </c>
      <c r="O5" s="118"/>
    </row>
    <row r="6" spans="1:19" ht="16.5" customHeight="1">
      <c r="A6" s="549" t="s">
        <v>313</v>
      </c>
      <c r="B6" s="386" t="s">
        <v>210</v>
      </c>
      <c r="C6" s="386" t="s">
        <v>196</v>
      </c>
      <c r="D6" s="16"/>
      <c r="E6" s="5"/>
      <c r="F6" s="5"/>
      <c r="G6" s="5"/>
      <c r="H6" s="5"/>
      <c r="I6" s="5"/>
      <c r="J6" s="5"/>
      <c r="K6" s="5"/>
      <c r="L6" s="386" t="str">
        <f>IFERROR(VLOOKUP(N6,$P$7:$R$19,3,FALSE),"")</f>
        <v>김승완</v>
      </c>
      <c r="M6" s="386" t="str">
        <f>IFERROR(VLOOKUP(N6,$P$7:R19,2,FALSE),"")</f>
        <v>화성시</v>
      </c>
      <c r="N6" s="387">
        <v>3</v>
      </c>
      <c r="O6" s="118"/>
    </row>
    <row r="7" spans="1:19" ht="16.5" customHeight="1">
      <c r="A7" s="385"/>
      <c r="B7" s="385"/>
      <c r="C7" s="385"/>
      <c r="D7" s="61"/>
      <c r="E7" s="5"/>
      <c r="F7" s="5"/>
      <c r="G7" s="5"/>
      <c r="H7" s="5"/>
      <c r="I7" s="5"/>
      <c r="J7" s="5"/>
      <c r="K7" s="69"/>
      <c r="L7" s="385"/>
      <c r="M7" s="385"/>
      <c r="N7" s="388"/>
      <c r="O7" s="118"/>
      <c r="P7" s="8" t="s">
        <v>221</v>
      </c>
      <c r="Q7" s="8" t="s">
        <v>249</v>
      </c>
      <c r="R7" s="8" t="s">
        <v>269</v>
      </c>
    </row>
    <row r="8" spans="1:19" ht="14.25" customHeight="1">
      <c r="A8" s="407"/>
      <c r="B8" s="407"/>
      <c r="C8" s="407"/>
      <c r="D8" s="19"/>
      <c r="E8" s="5"/>
      <c r="F8" s="5"/>
      <c r="G8" s="5"/>
      <c r="H8" s="5"/>
      <c r="I8" s="5"/>
      <c r="J8" s="5"/>
      <c r="K8" s="304"/>
      <c r="L8" s="407"/>
      <c r="M8" s="407"/>
      <c r="N8" s="407"/>
      <c r="O8" s="118"/>
      <c r="P8" s="318" t="s">
        <v>207</v>
      </c>
      <c r="Q8" s="8" t="s">
        <v>210</v>
      </c>
      <c r="R8" s="8" t="s">
        <v>196</v>
      </c>
      <c r="S8" s="41" t="str">
        <f>Q10</f>
        <v>용인시</v>
      </c>
    </row>
    <row r="9" spans="1:19" ht="14.25" customHeight="1">
      <c r="A9" s="408"/>
      <c r="B9" s="408"/>
      <c r="C9" s="408"/>
      <c r="D9" s="19"/>
      <c r="E9" s="211"/>
      <c r="F9" s="5"/>
      <c r="G9" s="5"/>
      <c r="H9" s="5"/>
      <c r="I9" s="5"/>
      <c r="J9" s="209"/>
      <c r="K9" s="304"/>
      <c r="L9" s="408"/>
      <c r="M9" s="408"/>
      <c r="N9" s="408"/>
      <c r="O9" s="118"/>
      <c r="P9" s="205">
        <v>1</v>
      </c>
      <c r="Q9" s="8" t="s">
        <v>179</v>
      </c>
      <c r="R9" s="8" t="s">
        <v>220</v>
      </c>
      <c r="S9" s="41" t="str">
        <f>Q11</f>
        <v>용인시</v>
      </c>
    </row>
    <row r="10" spans="1:19" ht="16.5" customHeight="1">
      <c r="A10" s="387"/>
      <c r="B10" s="386" t="s">
        <v>277</v>
      </c>
      <c r="C10" s="386" t="s">
        <v>277</v>
      </c>
      <c r="D10" s="62"/>
      <c r="E10" s="19"/>
      <c r="F10" s="5"/>
      <c r="G10" s="5"/>
      <c r="H10" s="5"/>
      <c r="I10" s="5"/>
      <c r="J10" s="20"/>
      <c r="K10" s="70"/>
      <c r="L10" s="386" t="str">
        <f>IFERROR(VLOOKUP(N10,$P$7:$R$19,3,FALSE),"")</f>
        <v>한규덕</v>
      </c>
      <c r="M10" s="386" t="str">
        <f>IFERROR(VLOOKUP(N10,$P$7:R23,2,FALSE),"")</f>
        <v>포천시</v>
      </c>
      <c r="N10" s="387">
        <v>4</v>
      </c>
      <c r="O10" s="118"/>
      <c r="P10" s="205">
        <v>6</v>
      </c>
      <c r="Q10" s="8" t="s">
        <v>179</v>
      </c>
      <c r="R10" s="8" t="s">
        <v>216</v>
      </c>
      <c r="S10" s="41" t="str">
        <f>Q12</f>
        <v>포천시</v>
      </c>
    </row>
    <row r="11" spans="1:19" ht="16.5" customHeight="1">
      <c r="A11" s="388"/>
      <c r="B11" s="385"/>
      <c r="C11" s="385"/>
      <c r="D11" s="18"/>
      <c r="E11" s="19"/>
      <c r="F11" s="5"/>
      <c r="G11" s="5"/>
      <c r="H11" s="5"/>
      <c r="I11" s="5"/>
      <c r="J11" s="20"/>
      <c r="K11" s="5"/>
      <c r="L11" s="385"/>
      <c r="M11" s="385"/>
      <c r="N11" s="388"/>
      <c r="O11" s="118"/>
      <c r="P11" s="205">
        <v>2</v>
      </c>
      <c r="Q11" s="8" t="s">
        <v>179</v>
      </c>
      <c r="R11" s="8" t="s">
        <v>234</v>
      </c>
      <c r="S11" s="41" t="str">
        <f>Q8</f>
        <v>부천시</v>
      </c>
    </row>
    <row r="12" spans="1:19" ht="12.75" customHeight="1">
      <c r="A12" s="4"/>
      <c r="B12" s="4"/>
      <c r="C12" s="5"/>
      <c r="D12" s="2"/>
      <c r="E12" s="399"/>
      <c r="F12" s="214"/>
      <c r="G12" s="5"/>
      <c r="H12" s="5"/>
      <c r="I12" s="213"/>
      <c r="J12" s="400"/>
      <c r="K12" s="2"/>
      <c r="L12" s="5"/>
      <c r="M12" s="4"/>
      <c r="N12" s="4"/>
      <c r="O12" s="118"/>
      <c r="P12" s="205">
        <v>4</v>
      </c>
      <c r="Q12" s="8" t="s">
        <v>177</v>
      </c>
      <c r="R12" s="8" t="s">
        <v>167</v>
      </c>
      <c r="S12" s="41" t="str">
        <f>Q9</f>
        <v>용인시</v>
      </c>
    </row>
    <row r="13" spans="1:19" ht="12.75" customHeight="1">
      <c r="A13" s="5"/>
      <c r="B13" s="5"/>
      <c r="C13" s="5"/>
      <c r="D13" s="2"/>
      <c r="E13" s="399"/>
      <c r="F13" s="401"/>
      <c r="G13" s="402"/>
      <c r="H13" s="402"/>
      <c r="I13" s="403"/>
      <c r="J13" s="400"/>
      <c r="K13" s="2"/>
      <c r="L13" s="5"/>
      <c r="M13" s="5"/>
      <c r="N13" s="5"/>
      <c r="O13" s="118"/>
      <c r="P13" s="205">
        <v>5</v>
      </c>
      <c r="Q13" s="8" t="s">
        <v>177</v>
      </c>
      <c r="R13" s="8" t="s">
        <v>109</v>
      </c>
      <c r="S13" s="41" t="str">
        <f>Q13</f>
        <v>포천시</v>
      </c>
    </row>
    <row r="14" spans="1:19" ht="16.5" customHeight="1">
      <c r="A14" s="387">
        <v>1</v>
      </c>
      <c r="B14" s="386" t="str">
        <f>IFERROR(VLOOKUP(A14,$P$7:R31,2,0),"")</f>
        <v>용인시</v>
      </c>
      <c r="C14" s="386" t="str">
        <f>IFERROR(VLOOKUP(A14,$P$7:R31,3,0),"")</f>
        <v>라건호</v>
      </c>
      <c r="D14" s="5"/>
      <c r="E14" s="19"/>
      <c r="F14" s="5"/>
      <c r="G14" s="5"/>
      <c r="H14" s="5"/>
      <c r="I14" s="5"/>
      <c r="J14" s="20"/>
      <c r="K14" s="5"/>
      <c r="L14" s="386" t="str">
        <f>IFERROR(VLOOKUP(N14,$P$7:$R$19,3,FALSE),"")</f>
        <v>홍지우</v>
      </c>
      <c r="M14" s="386" t="str">
        <f>IFERROR(VLOOKUP(N14,$P$7:R27,2,FALSE),"")</f>
        <v>포천시</v>
      </c>
      <c r="N14" s="387">
        <v>5</v>
      </c>
      <c r="O14" s="118"/>
      <c r="P14" s="205">
        <v>3</v>
      </c>
      <c r="Q14" s="356" t="s">
        <v>188</v>
      </c>
      <c r="R14" s="8" t="s">
        <v>265</v>
      </c>
      <c r="S14" s="41" t="str">
        <f>Q14</f>
        <v>화성시</v>
      </c>
    </row>
    <row r="15" spans="1:19" ht="16.5" customHeight="1">
      <c r="A15" s="388"/>
      <c r="B15" s="385"/>
      <c r="C15" s="385"/>
      <c r="D15" s="61"/>
      <c r="E15" s="19"/>
      <c r="F15" s="5"/>
      <c r="G15" s="5"/>
      <c r="H15" s="5"/>
      <c r="I15" s="5"/>
      <c r="J15" s="20"/>
      <c r="K15" s="69"/>
      <c r="L15" s="385"/>
      <c r="M15" s="385"/>
      <c r="N15" s="388"/>
      <c r="O15" s="118"/>
      <c r="P15" s="205"/>
      <c r="Q15" s="8"/>
      <c r="R15" s="8"/>
      <c r="S15" s="41">
        <f>Q15</f>
        <v>0</v>
      </c>
    </row>
    <row r="16" spans="1:19" ht="16.5" customHeight="1">
      <c r="A16" s="407"/>
      <c r="B16" s="407"/>
      <c r="C16" s="407"/>
      <c r="D16" s="19"/>
      <c r="E16" s="212"/>
      <c r="F16" s="5"/>
      <c r="G16" s="24"/>
      <c r="H16" s="5"/>
      <c r="I16" s="5"/>
      <c r="J16" s="210"/>
      <c r="K16" s="304"/>
      <c r="L16" s="407"/>
      <c r="M16" s="407"/>
      <c r="N16" s="407"/>
      <c r="O16" s="118"/>
      <c r="P16" s="1"/>
      <c r="Q16" s="1"/>
      <c r="R16" s="1"/>
      <c r="S16" s="41">
        <f>Q16</f>
        <v>0</v>
      </c>
    </row>
    <row r="17" spans="1:16" ht="16.5" customHeight="1">
      <c r="A17" s="408"/>
      <c r="B17" s="408"/>
      <c r="C17" s="408"/>
      <c r="D17" s="19"/>
      <c r="E17" s="5"/>
      <c r="F17" s="5"/>
      <c r="G17" s="5"/>
      <c r="H17" s="5"/>
      <c r="I17" s="5"/>
      <c r="J17" s="5"/>
      <c r="K17" s="304"/>
      <c r="L17" s="408"/>
      <c r="M17" s="408"/>
      <c r="N17" s="408"/>
      <c r="O17" s="118"/>
      <c r="P17" s="1"/>
    </row>
    <row r="18" spans="1:16" ht="16.5" customHeight="1">
      <c r="A18" s="387">
        <v>2</v>
      </c>
      <c r="B18" s="386" t="str">
        <f>IFERROR(VLOOKUP(A18,$P$7:R31,2,0),"")</f>
        <v>용인시</v>
      </c>
      <c r="C18" s="386" t="str">
        <f>IFERROR(VLOOKUP(A18,$P$7:$R$19,3,0),"")</f>
        <v>서승현</v>
      </c>
      <c r="D18" s="62"/>
      <c r="E18" s="5"/>
      <c r="F18" s="5"/>
      <c r="G18" s="5"/>
      <c r="H18" s="5"/>
      <c r="I18" s="5"/>
      <c r="J18" s="5"/>
      <c r="K18" s="70"/>
      <c r="L18" s="386" t="str">
        <f>IFERROR(VLOOKUP(N18,$P$7:$R$19,3,FALSE),"")</f>
        <v>박준성</v>
      </c>
      <c r="M18" s="386" t="str">
        <f>IFERROR(VLOOKUP(N18,$P$7:R31,2,FALSE),"")</f>
        <v>용인시</v>
      </c>
      <c r="N18" s="397">
        <v>6</v>
      </c>
      <c r="O18" s="118"/>
      <c r="P18" s="1"/>
    </row>
    <row r="19" spans="1:16" ht="16.5" customHeight="1">
      <c r="A19" s="388"/>
      <c r="B19" s="385"/>
      <c r="C19" s="385"/>
      <c r="D19" s="5"/>
      <c r="E19" s="5"/>
      <c r="F19" s="5"/>
      <c r="H19" s="5"/>
      <c r="I19" s="5"/>
      <c r="J19" s="5"/>
      <c r="K19" s="21"/>
      <c r="L19" s="385"/>
      <c r="M19" s="385"/>
      <c r="N19" s="385"/>
      <c r="O19" s="118"/>
      <c r="P19" s="1"/>
    </row>
    <row r="20" spans="1:16">
      <c r="O20" s="118"/>
    </row>
    <row r="21" spans="1:16">
      <c r="O21" s="118"/>
    </row>
    <row r="22" spans="1:16">
      <c r="O22" s="118"/>
    </row>
    <row r="23" spans="1:16">
      <c r="O23" s="118"/>
    </row>
    <row r="28" spans="1:16">
      <c r="L28" t="s">
        <v>275</v>
      </c>
    </row>
  </sheetData>
  <mergeCells count="36">
    <mergeCell ref="N18:N19"/>
    <mergeCell ref="N14:N15"/>
    <mergeCell ref="A16:C17"/>
    <mergeCell ref="L16:N17"/>
    <mergeCell ref="A18:A19"/>
    <mergeCell ref="B18:B19"/>
    <mergeCell ref="C18:C19"/>
    <mergeCell ref="L18:L19"/>
    <mergeCell ref="M18:M19"/>
    <mergeCell ref="L14:L15"/>
    <mergeCell ref="M14:M15"/>
    <mergeCell ref="D12:E13"/>
    <mergeCell ref="J12:K13"/>
    <mergeCell ref="F13:I13"/>
    <mergeCell ref="A14:A15"/>
    <mergeCell ref="B14:B15"/>
    <mergeCell ref="C14:C15"/>
    <mergeCell ref="N6:N7"/>
    <mergeCell ref="A8:C9"/>
    <mergeCell ref="L8:N9"/>
    <mergeCell ref="A10:A11"/>
    <mergeCell ref="B10:B11"/>
    <mergeCell ref="C10:C11"/>
    <mergeCell ref="L10:L11"/>
    <mergeCell ref="M10:M11"/>
    <mergeCell ref="N10:N11"/>
    <mergeCell ref="A6:A7"/>
    <mergeCell ref="B6:B7"/>
    <mergeCell ref="C6:C7"/>
    <mergeCell ref="L6:L7"/>
    <mergeCell ref="M6:M7"/>
    <mergeCell ref="A1:N1"/>
    <mergeCell ref="A2:N2"/>
    <mergeCell ref="B3:D3"/>
    <mergeCell ref="G3:H3"/>
    <mergeCell ref="K3:M3"/>
  </mergeCells>
  <phoneticPr fontId="21" type="noConversion"/>
  <conditionalFormatting sqref="B6:C7">
    <cfRule type="cellIs" dxfId="569" priority="30" operator="equal">
      <formula>"BYE"</formula>
    </cfRule>
  </conditionalFormatting>
  <conditionalFormatting sqref="B10:C11">
    <cfRule type="cellIs" dxfId="568" priority="28" operator="equal">
      <formula>"BYE"</formula>
    </cfRule>
  </conditionalFormatting>
  <conditionalFormatting sqref="B14:C15">
    <cfRule type="cellIs" dxfId="567" priority="27" operator="equal">
      <formula>"BYE"</formula>
    </cfRule>
  </conditionalFormatting>
  <conditionalFormatting sqref="B18:C19">
    <cfRule type="cellIs" dxfId="566" priority="26" operator="equal">
      <formula>"BYE"</formula>
    </cfRule>
  </conditionalFormatting>
  <conditionalFormatting sqref="D7">
    <cfRule type="cellIs" dxfId="565" priority="21" operator="equal">
      <formula>"패"</formula>
    </cfRule>
    <cfRule type="cellIs" dxfId="564" priority="22" operator="equal">
      <formula>"승"</formula>
    </cfRule>
  </conditionalFormatting>
  <conditionalFormatting sqref="D10">
    <cfRule type="cellIs" dxfId="563" priority="19" operator="equal">
      <formula>"패"</formula>
    </cfRule>
    <cfRule type="cellIs" dxfId="562" priority="20" operator="equal">
      <formula>"승"</formula>
    </cfRule>
  </conditionalFormatting>
  <conditionalFormatting sqref="D15">
    <cfRule type="cellIs" dxfId="561" priority="17" operator="equal">
      <formula>"패"</formula>
    </cfRule>
    <cfRule type="cellIs" dxfId="560" priority="18" operator="equal">
      <formula>"승"</formula>
    </cfRule>
  </conditionalFormatting>
  <conditionalFormatting sqref="D18">
    <cfRule type="cellIs" dxfId="559" priority="15" operator="equal">
      <formula>"패"</formula>
    </cfRule>
    <cfRule type="cellIs" dxfId="558" priority="16" operator="equal">
      <formula>"승"</formula>
    </cfRule>
  </conditionalFormatting>
  <conditionalFormatting sqref="K7">
    <cfRule type="cellIs" dxfId="557" priority="13" operator="equal">
      <formula>"패"</formula>
    </cfRule>
    <cfRule type="cellIs" dxfId="556" priority="14" operator="equal">
      <formula>"승"</formula>
    </cfRule>
  </conditionalFormatting>
  <conditionalFormatting sqref="K10">
    <cfRule type="cellIs" dxfId="555" priority="11" operator="equal">
      <formula>"패"</formula>
    </cfRule>
    <cfRule type="cellIs" dxfId="554" priority="12" operator="equal">
      <formula>"승"</formula>
    </cfRule>
  </conditionalFormatting>
  <conditionalFormatting sqref="K15">
    <cfRule type="cellIs" dxfId="553" priority="9" operator="equal">
      <formula>"패"</formula>
    </cfRule>
    <cfRule type="cellIs" dxfId="552" priority="10" operator="equal">
      <formula>"승"</formula>
    </cfRule>
  </conditionalFormatting>
  <conditionalFormatting sqref="K18">
    <cfRule type="cellIs" dxfId="551" priority="7" operator="equal">
      <formula>"패"</formula>
    </cfRule>
    <cfRule type="cellIs" dxfId="550" priority="8" operator="equal">
      <formula>"승"</formula>
    </cfRule>
  </conditionalFormatting>
  <conditionalFormatting sqref="L6:M7">
    <cfRule type="cellIs" dxfId="549" priority="4" operator="equal">
      <formula>"BYE"</formula>
    </cfRule>
  </conditionalFormatting>
  <conditionalFormatting sqref="L10:M11">
    <cfRule type="cellIs" dxfId="548" priority="24" operator="equal">
      <formula>"BYE"</formula>
    </cfRule>
  </conditionalFormatting>
  <conditionalFormatting sqref="L14:M15">
    <cfRule type="cellIs" dxfId="547" priority="1" operator="equal">
      <formula>"BYE"</formula>
    </cfRule>
  </conditionalFormatting>
  <conditionalFormatting sqref="L18:M19">
    <cfRule type="cellIs" dxfId="546" priority="29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71" fitToHeight="0" orientation="landscape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33">
    <tabColor rgb="FFFF0000"/>
    <pageSetUpPr fitToPage="1"/>
  </sheetPr>
  <dimension ref="A1:U28"/>
  <sheetViews>
    <sheetView view="pageBreakPreview" zoomScaleNormal="100" zoomScaleSheetLayoutView="100" workbookViewId="0">
      <selection activeCell="P13" sqref="P13"/>
    </sheetView>
  </sheetViews>
  <sheetFormatPr defaultColWidth="9" defaultRowHeight="17.399999999999999" outlineLevelCol="1"/>
  <cols>
    <col min="1" max="1" width="5" customWidth="1"/>
    <col min="2" max="2" width="8.59765625" customWidth="1"/>
    <col min="3" max="3" width="13.59765625" customWidth="1"/>
    <col min="4" max="4" width="10.09765625" customWidth="1"/>
    <col min="5" max="6" width="11.09765625" customWidth="1"/>
    <col min="7" max="8" width="9.09765625" customWidth="1"/>
    <col min="9" max="9" width="13.59765625" customWidth="1"/>
    <col min="10" max="10" width="11.59765625" customWidth="1"/>
    <col min="11" max="11" width="11.09765625" customWidth="1"/>
    <col min="12" max="12" width="13.59765625" customWidth="1"/>
    <col min="13" max="13" width="8.59765625" customWidth="1"/>
    <col min="14" max="14" width="5" customWidth="1"/>
    <col min="15" max="15" width="1.59765625" customWidth="1"/>
    <col min="19" max="19" width="7.09765625" style="41" hidden="1" customWidth="1" outlineLevel="1"/>
    <col min="20" max="20" width="3.09765625" hidden="1" customWidth="1" outlineLevel="1"/>
    <col min="21" max="21" width="9" collapsed="1"/>
  </cols>
  <sheetData>
    <row r="1" spans="1:19" ht="36" customHeight="1">
      <c r="A1" s="390" t="s">
        <v>297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02"/>
      <c r="P1" s="302"/>
      <c r="Q1" s="1"/>
    </row>
    <row r="2" spans="1:19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118"/>
    </row>
    <row r="3" spans="1:19" s="1" customFormat="1" ht="19.2">
      <c r="A3" s="15"/>
      <c r="B3" s="393"/>
      <c r="C3" s="393"/>
      <c r="D3" s="394"/>
      <c r="E3" s="14"/>
      <c r="F3" s="14"/>
      <c r="G3" s="395"/>
      <c r="H3" s="395"/>
      <c r="I3" s="14"/>
      <c r="J3" s="14"/>
      <c r="K3" s="393"/>
      <c r="L3" s="393"/>
      <c r="M3" s="394"/>
      <c r="N3" s="6"/>
      <c r="O3" s="118"/>
      <c r="S3" s="41"/>
    </row>
    <row r="4" spans="1:19" ht="16.5" customHeight="1">
      <c r="O4" s="118"/>
    </row>
    <row r="5" spans="1:19" ht="16.5" customHeight="1">
      <c r="A5" s="1" t="s">
        <v>270</v>
      </c>
      <c r="B5" s="1" t="s">
        <v>244</v>
      </c>
      <c r="C5" s="1" t="s">
        <v>269</v>
      </c>
      <c r="D5" s="1"/>
      <c r="E5" s="1"/>
      <c r="F5" s="1"/>
      <c r="G5" s="1"/>
      <c r="H5" s="1"/>
      <c r="I5" s="1"/>
      <c r="J5" s="1"/>
      <c r="K5" s="1"/>
      <c r="L5" s="1" t="s">
        <v>269</v>
      </c>
      <c r="M5" s="1" t="s">
        <v>244</v>
      </c>
      <c r="N5" s="1" t="s">
        <v>270</v>
      </c>
      <c r="O5" s="118"/>
    </row>
    <row r="6" spans="1:19" ht="16.5" customHeight="1">
      <c r="A6" s="386" t="s">
        <v>207</v>
      </c>
      <c r="B6" s="386" t="s">
        <v>176</v>
      </c>
      <c r="C6" s="386" t="s">
        <v>218</v>
      </c>
      <c r="D6" s="16"/>
      <c r="E6" s="5"/>
      <c r="F6" s="5"/>
      <c r="G6" s="5"/>
      <c r="H6" s="5"/>
      <c r="I6" s="5"/>
      <c r="J6" s="5"/>
      <c r="K6" s="5"/>
      <c r="L6" s="386" t="str">
        <f>IFERROR(VLOOKUP(N6,$P$7:$R$19,3,FALSE),"")</f>
        <v>백형덕</v>
      </c>
      <c r="M6" s="386" t="str">
        <f>IFERROR(VLOOKUP(N6,$P$7:R19,2,FALSE),"")</f>
        <v>부천시</v>
      </c>
      <c r="N6" s="387">
        <v>2</v>
      </c>
      <c r="O6" s="118"/>
    </row>
    <row r="7" spans="1:19" ht="16.5" customHeight="1">
      <c r="A7" s="385"/>
      <c r="B7" s="385"/>
      <c r="C7" s="385"/>
      <c r="D7" s="61"/>
      <c r="E7" s="5"/>
      <c r="F7" s="5"/>
      <c r="G7" s="5"/>
      <c r="H7" s="5"/>
      <c r="I7" s="5"/>
      <c r="J7" s="5"/>
      <c r="K7" s="69"/>
      <c r="L7" s="385"/>
      <c r="M7" s="385"/>
      <c r="N7" s="388"/>
      <c r="O7" s="118"/>
      <c r="P7" s="8" t="s">
        <v>221</v>
      </c>
      <c r="Q7" s="8" t="s">
        <v>249</v>
      </c>
      <c r="R7" s="8" t="s">
        <v>269</v>
      </c>
    </row>
    <row r="8" spans="1:19" ht="14.25" customHeight="1">
      <c r="A8" s="407"/>
      <c r="B8" s="407"/>
      <c r="C8" s="407"/>
      <c r="D8" s="19"/>
      <c r="E8" s="5"/>
      <c r="F8" s="5"/>
      <c r="G8" s="5"/>
      <c r="H8" s="5"/>
      <c r="I8" s="5"/>
      <c r="J8" s="5"/>
      <c r="K8" s="304"/>
      <c r="L8" s="407"/>
      <c r="M8" s="407"/>
      <c r="N8" s="407"/>
      <c r="O8" s="118"/>
      <c r="P8" s="318">
        <v>2</v>
      </c>
      <c r="Q8" s="356" t="s">
        <v>210</v>
      </c>
      <c r="R8" s="8" t="s">
        <v>197</v>
      </c>
      <c r="S8" s="41" t="str">
        <f>Q10</f>
        <v>성남시</v>
      </c>
    </row>
    <row r="9" spans="1:19" ht="14.25" customHeight="1">
      <c r="A9" s="408"/>
      <c r="B9" s="408"/>
      <c r="C9" s="408"/>
      <c r="D9" s="19"/>
      <c r="E9" s="211"/>
      <c r="F9" s="5"/>
      <c r="G9" s="5"/>
      <c r="H9" s="5"/>
      <c r="I9" s="5"/>
      <c r="J9" s="209"/>
      <c r="K9" s="304"/>
      <c r="L9" s="408"/>
      <c r="M9" s="408"/>
      <c r="N9" s="408"/>
      <c r="O9" s="118"/>
      <c r="P9" s="205" t="s">
        <v>207</v>
      </c>
      <c r="Q9" s="8" t="s">
        <v>176</v>
      </c>
      <c r="R9" s="8" t="s">
        <v>218</v>
      </c>
      <c r="S9" s="41" t="str">
        <f>Q11</f>
        <v>용인시</v>
      </c>
    </row>
    <row r="10" spans="1:19" ht="16.5" customHeight="1">
      <c r="A10" s="387"/>
      <c r="B10" s="386" t="s">
        <v>277</v>
      </c>
      <c r="C10" s="386" t="s">
        <v>277</v>
      </c>
      <c r="D10" s="62"/>
      <c r="E10" s="19"/>
      <c r="F10" s="5"/>
      <c r="G10" s="5"/>
      <c r="H10" s="5"/>
      <c r="I10" s="5"/>
      <c r="J10" s="20"/>
      <c r="K10" s="70"/>
      <c r="L10" s="386" t="str">
        <f>IFERROR(VLOOKUP(N10,$P$7:$R$19,3,FALSE),"")</f>
        <v>순미정</v>
      </c>
      <c r="M10" s="386" t="str">
        <f>IFERROR(VLOOKUP(N10,$P$7:R23,2,FALSE),"")</f>
        <v>용인시</v>
      </c>
      <c r="N10" s="387">
        <v>3</v>
      </c>
      <c r="O10" s="118"/>
      <c r="P10" s="205">
        <v>4</v>
      </c>
      <c r="Q10" s="8" t="s">
        <v>176</v>
      </c>
      <c r="R10" s="8" t="s">
        <v>212</v>
      </c>
      <c r="S10" s="41" t="str">
        <f>Q12</f>
        <v>용인시</v>
      </c>
    </row>
    <row r="11" spans="1:19" ht="16.5" customHeight="1">
      <c r="A11" s="388"/>
      <c r="B11" s="385"/>
      <c r="C11" s="385"/>
      <c r="D11" s="18"/>
      <c r="E11" s="19"/>
      <c r="F11" s="5"/>
      <c r="G11" s="5"/>
      <c r="H11" s="5"/>
      <c r="I11" s="5"/>
      <c r="J11" s="20"/>
      <c r="K11" s="5"/>
      <c r="L11" s="385"/>
      <c r="M11" s="385"/>
      <c r="N11" s="388"/>
      <c r="O11" s="118"/>
      <c r="P11" s="205">
        <v>1</v>
      </c>
      <c r="Q11" s="8" t="s">
        <v>179</v>
      </c>
      <c r="R11" s="8" t="s">
        <v>263</v>
      </c>
      <c r="S11" s="41" t="str">
        <f>Q8</f>
        <v>부천시</v>
      </c>
    </row>
    <row r="12" spans="1:19" ht="12.75" customHeight="1">
      <c r="A12" s="4"/>
      <c r="B12" s="4"/>
      <c r="C12" s="5"/>
      <c r="D12" s="2"/>
      <c r="E12" s="399"/>
      <c r="F12" s="214"/>
      <c r="G12" s="5"/>
      <c r="H12" s="5"/>
      <c r="I12" s="213"/>
      <c r="J12" s="400"/>
      <c r="K12" s="2"/>
      <c r="L12" s="5"/>
      <c r="M12" s="4"/>
      <c r="N12" s="4"/>
      <c r="O12" s="118"/>
      <c r="P12" s="205">
        <v>3</v>
      </c>
      <c r="Q12" s="8" t="s">
        <v>179</v>
      </c>
      <c r="R12" s="8" t="s">
        <v>228</v>
      </c>
      <c r="S12" s="41" t="str">
        <f>Q9</f>
        <v>성남시</v>
      </c>
    </row>
    <row r="13" spans="1:19" ht="12.75" customHeight="1">
      <c r="A13" s="5"/>
      <c r="B13" s="5"/>
      <c r="C13" s="5"/>
      <c r="D13" s="2"/>
      <c r="E13" s="399"/>
      <c r="F13" s="401"/>
      <c r="G13" s="402"/>
      <c r="H13" s="402"/>
      <c r="I13" s="403"/>
      <c r="J13" s="400"/>
      <c r="K13" s="2"/>
      <c r="L13" s="5"/>
      <c r="M13" s="5"/>
      <c r="N13" s="5"/>
      <c r="O13" s="118"/>
      <c r="P13" s="205"/>
      <c r="Q13" s="8"/>
      <c r="R13" s="8"/>
      <c r="S13" s="41">
        <f>Q13</f>
        <v>0</v>
      </c>
    </row>
    <row r="14" spans="1:19" ht="16.5" customHeight="1">
      <c r="A14" s="387">
        <v>1</v>
      </c>
      <c r="B14" s="386" t="str">
        <f>IFERROR(VLOOKUP(A14,$P$7:R31,2,0),"")</f>
        <v>용인시</v>
      </c>
      <c r="C14" s="386" t="str">
        <f>IFERROR(VLOOKUP(A14,$P$7:R31,3,0),"")</f>
        <v>곽성란</v>
      </c>
      <c r="D14" s="5"/>
      <c r="E14" s="19"/>
      <c r="F14" s="5"/>
      <c r="G14" s="5"/>
      <c r="H14" s="5"/>
      <c r="I14" s="5"/>
      <c r="J14" s="20"/>
      <c r="K14" s="5"/>
      <c r="L14" s="386" t="s">
        <v>277</v>
      </c>
      <c r="M14" s="386" t="s">
        <v>277</v>
      </c>
      <c r="N14" s="387"/>
      <c r="O14" s="118"/>
      <c r="P14" s="205"/>
      <c r="Q14" s="8"/>
      <c r="R14" s="8"/>
      <c r="S14" s="41">
        <f>Q14</f>
        <v>0</v>
      </c>
    </row>
    <row r="15" spans="1:19" ht="16.5" customHeight="1">
      <c r="A15" s="388"/>
      <c r="B15" s="385"/>
      <c r="C15" s="385"/>
      <c r="D15" s="61"/>
      <c r="E15" s="19"/>
      <c r="F15" s="5"/>
      <c r="G15" s="5"/>
      <c r="H15" s="5"/>
      <c r="I15" s="5"/>
      <c r="J15" s="20"/>
      <c r="K15" s="69"/>
      <c r="L15" s="385"/>
      <c r="M15" s="385"/>
      <c r="N15" s="388"/>
      <c r="O15" s="118"/>
      <c r="P15" s="205"/>
      <c r="Q15" s="8"/>
      <c r="R15" s="8"/>
      <c r="S15" s="41">
        <f>Q15</f>
        <v>0</v>
      </c>
    </row>
    <row r="16" spans="1:19" ht="16.5" customHeight="1">
      <c r="A16" s="407"/>
      <c r="B16" s="407"/>
      <c r="C16" s="407"/>
      <c r="D16" s="19"/>
      <c r="E16" s="212"/>
      <c r="F16" s="5"/>
      <c r="G16" s="24"/>
      <c r="H16" s="5"/>
      <c r="I16" s="5"/>
      <c r="J16" s="210"/>
      <c r="K16" s="304"/>
      <c r="L16" s="407"/>
      <c r="M16" s="407"/>
      <c r="N16" s="407"/>
      <c r="O16" s="118"/>
      <c r="P16" s="1"/>
      <c r="Q16" s="1"/>
      <c r="R16" s="1"/>
      <c r="S16" s="41">
        <f>Q16</f>
        <v>0</v>
      </c>
    </row>
    <row r="17" spans="1:16" ht="16.5" customHeight="1">
      <c r="A17" s="408"/>
      <c r="B17" s="408"/>
      <c r="C17" s="408"/>
      <c r="D17" s="19"/>
      <c r="E17" s="5"/>
      <c r="F17" s="5"/>
      <c r="G17" s="5"/>
      <c r="H17" s="5"/>
      <c r="I17" s="5"/>
      <c r="J17" s="5"/>
      <c r="K17" s="304"/>
      <c r="L17" s="408"/>
      <c r="M17" s="408"/>
      <c r="N17" s="408"/>
      <c r="O17" s="118"/>
      <c r="P17" s="1"/>
    </row>
    <row r="18" spans="1:16" ht="16.5" customHeight="1">
      <c r="A18" s="387"/>
      <c r="B18" s="386" t="s">
        <v>277</v>
      </c>
      <c r="C18" s="386" t="s">
        <v>277</v>
      </c>
      <c r="D18" s="62"/>
      <c r="E18" s="5"/>
      <c r="F18" s="5"/>
      <c r="G18" s="5"/>
      <c r="H18" s="5"/>
      <c r="I18" s="5"/>
      <c r="J18" s="5"/>
      <c r="K18" s="70"/>
      <c r="L18" s="386" t="str">
        <f>IFERROR(VLOOKUP(N18,$P$7:$R$19,3,FALSE),"")</f>
        <v>윤정은</v>
      </c>
      <c r="M18" s="386" t="str">
        <f>IFERROR(VLOOKUP(N18,$P$7:R31,2,FALSE),"")</f>
        <v>성남시</v>
      </c>
      <c r="N18" s="397">
        <v>4</v>
      </c>
      <c r="O18" s="118"/>
      <c r="P18" s="1"/>
    </row>
    <row r="19" spans="1:16" ht="16.5" customHeight="1">
      <c r="A19" s="388"/>
      <c r="B19" s="385"/>
      <c r="C19" s="385"/>
      <c r="D19" s="5"/>
      <c r="E19" s="5"/>
      <c r="F19" s="5"/>
      <c r="H19" s="5"/>
      <c r="I19" s="5"/>
      <c r="J19" s="5"/>
      <c r="K19" s="21"/>
      <c r="L19" s="385"/>
      <c r="M19" s="385"/>
      <c r="N19" s="385"/>
      <c r="O19" s="118"/>
      <c r="P19" s="1"/>
    </row>
    <row r="20" spans="1:16">
      <c r="O20" s="118"/>
    </row>
    <row r="21" spans="1:16">
      <c r="O21" s="118"/>
    </row>
    <row r="22" spans="1:16">
      <c r="O22" s="118"/>
    </row>
    <row r="23" spans="1:16">
      <c r="O23" s="118"/>
    </row>
    <row r="28" spans="1:16">
      <c r="L28" t="s">
        <v>275</v>
      </c>
    </row>
  </sheetData>
  <mergeCells count="36">
    <mergeCell ref="N18:N19"/>
    <mergeCell ref="N14:N15"/>
    <mergeCell ref="A16:C17"/>
    <mergeCell ref="L16:N17"/>
    <mergeCell ref="A18:A19"/>
    <mergeCell ref="L18:L19"/>
    <mergeCell ref="M18:M19"/>
    <mergeCell ref="L14:L15"/>
    <mergeCell ref="M14:M15"/>
    <mergeCell ref="B18:B19"/>
    <mergeCell ref="C18:C19"/>
    <mergeCell ref="D12:E13"/>
    <mergeCell ref="J12:K13"/>
    <mergeCell ref="F13:I13"/>
    <mergeCell ref="A14:A15"/>
    <mergeCell ref="B14:B15"/>
    <mergeCell ref="C14:C15"/>
    <mergeCell ref="N6:N7"/>
    <mergeCell ref="A8:C9"/>
    <mergeCell ref="L8:N9"/>
    <mergeCell ref="A10:A11"/>
    <mergeCell ref="B10:B11"/>
    <mergeCell ref="C10:C11"/>
    <mergeCell ref="L10:L11"/>
    <mergeCell ref="M10:M11"/>
    <mergeCell ref="N10:N11"/>
    <mergeCell ref="A6:A7"/>
    <mergeCell ref="B6:B7"/>
    <mergeCell ref="C6:C7"/>
    <mergeCell ref="L6:L7"/>
    <mergeCell ref="M6:M7"/>
    <mergeCell ref="A1:N1"/>
    <mergeCell ref="A2:N2"/>
    <mergeCell ref="B3:D3"/>
    <mergeCell ref="G3:H3"/>
    <mergeCell ref="K3:M3"/>
  </mergeCells>
  <phoneticPr fontId="21" type="noConversion"/>
  <conditionalFormatting sqref="B6:C7">
    <cfRule type="cellIs" dxfId="545" priority="32" operator="equal">
      <formula>"BYE"</formula>
    </cfRule>
  </conditionalFormatting>
  <conditionalFormatting sqref="B10:C11">
    <cfRule type="cellIs" dxfId="544" priority="30" operator="equal">
      <formula>"BYE"</formula>
    </cfRule>
  </conditionalFormatting>
  <conditionalFormatting sqref="B14:C15">
    <cfRule type="cellIs" dxfId="543" priority="29" operator="equal">
      <formula>"BYE"</formula>
    </cfRule>
  </conditionalFormatting>
  <conditionalFormatting sqref="B18:C19">
    <cfRule type="cellIs" dxfId="542" priority="1" operator="equal">
      <formula>"BYE"</formula>
    </cfRule>
  </conditionalFormatting>
  <conditionalFormatting sqref="D7">
    <cfRule type="cellIs" dxfId="541" priority="23" operator="equal">
      <formula>"패"</formula>
    </cfRule>
    <cfRule type="cellIs" dxfId="540" priority="24" operator="equal">
      <formula>"승"</formula>
    </cfRule>
  </conditionalFormatting>
  <conditionalFormatting sqref="D10">
    <cfRule type="cellIs" dxfId="539" priority="21" operator="equal">
      <formula>"패"</formula>
    </cfRule>
    <cfRule type="cellIs" dxfId="538" priority="22" operator="equal">
      <formula>"승"</formula>
    </cfRule>
  </conditionalFormatting>
  <conditionalFormatting sqref="D15">
    <cfRule type="cellIs" dxfId="537" priority="19" operator="equal">
      <formula>"패"</formula>
    </cfRule>
    <cfRule type="cellIs" dxfId="536" priority="20" operator="equal">
      <formula>"승"</formula>
    </cfRule>
  </conditionalFormatting>
  <conditionalFormatting sqref="D18">
    <cfRule type="cellIs" dxfId="535" priority="17" operator="equal">
      <formula>"패"</formula>
    </cfRule>
    <cfRule type="cellIs" dxfId="534" priority="18" operator="equal">
      <formula>"승"</formula>
    </cfRule>
  </conditionalFormatting>
  <conditionalFormatting sqref="K7">
    <cfRule type="cellIs" dxfId="533" priority="15" operator="equal">
      <formula>"패"</formula>
    </cfRule>
    <cfRule type="cellIs" dxfId="532" priority="16" operator="equal">
      <formula>"승"</formula>
    </cfRule>
  </conditionalFormatting>
  <conditionalFormatting sqref="K10">
    <cfRule type="cellIs" dxfId="531" priority="13" operator="equal">
      <formula>"패"</formula>
    </cfRule>
    <cfRule type="cellIs" dxfId="530" priority="14" operator="equal">
      <formula>"승"</formula>
    </cfRule>
  </conditionalFormatting>
  <conditionalFormatting sqref="K15">
    <cfRule type="cellIs" dxfId="529" priority="11" operator="equal">
      <formula>"패"</formula>
    </cfRule>
    <cfRule type="cellIs" dxfId="528" priority="12" operator="equal">
      <formula>"승"</formula>
    </cfRule>
  </conditionalFormatting>
  <conditionalFormatting sqref="K18">
    <cfRule type="cellIs" dxfId="527" priority="9" operator="equal">
      <formula>"패"</formula>
    </cfRule>
    <cfRule type="cellIs" dxfId="526" priority="10" operator="equal">
      <formula>"승"</formula>
    </cfRule>
  </conditionalFormatting>
  <conditionalFormatting sqref="L6:M7">
    <cfRule type="cellIs" dxfId="525" priority="6" operator="equal">
      <formula>"BYE"</formula>
    </cfRule>
  </conditionalFormatting>
  <conditionalFormatting sqref="L10:M11">
    <cfRule type="cellIs" dxfId="524" priority="26" operator="equal">
      <formula>"BYE"</formula>
    </cfRule>
  </conditionalFormatting>
  <conditionalFormatting sqref="L14:M15">
    <cfRule type="cellIs" dxfId="523" priority="2" operator="equal">
      <formula>"BYE"</formula>
    </cfRule>
  </conditionalFormatting>
  <conditionalFormatting sqref="L18:M19">
    <cfRule type="cellIs" dxfId="522" priority="31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71" fitToHeight="0" orientation="landscape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34">
    <tabColor rgb="FFFF0000"/>
    <pageSetUpPr fitToPage="1"/>
  </sheetPr>
  <dimension ref="A1:U28"/>
  <sheetViews>
    <sheetView view="pageBreakPreview" zoomScaleNormal="100" zoomScaleSheetLayoutView="100" workbookViewId="0">
      <selection activeCell="R19" sqref="R19"/>
    </sheetView>
  </sheetViews>
  <sheetFormatPr defaultColWidth="9" defaultRowHeight="17.399999999999999" outlineLevelCol="1"/>
  <cols>
    <col min="1" max="1" width="5" customWidth="1"/>
    <col min="2" max="2" width="8.59765625" customWidth="1"/>
    <col min="3" max="3" width="13.59765625" customWidth="1"/>
    <col min="4" max="4" width="10.09765625" customWidth="1"/>
    <col min="5" max="6" width="11.09765625" customWidth="1"/>
    <col min="7" max="8" width="9.09765625" customWidth="1"/>
    <col min="9" max="9" width="13.59765625" customWidth="1"/>
    <col min="10" max="10" width="11.59765625" customWidth="1"/>
    <col min="11" max="11" width="11.09765625" customWidth="1"/>
    <col min="12" max="12" width="13.59765625" customWidth="1"/>
    <col min="13" max="13" width="8.59765625" customWidth="1"/>
    <col min="14" max="14" width="5" customWidth="1"/>
    <col min="15" max="15" width="1.59765625" customWidth="1"/>
    <col min="19" max="19" width="7.09765625" style="41" hidden="1" customWidth="1" outlineLevel="1"/>
    <col min="20" max="20" width="3.09765625" hidden="1" customWidth="1" outlineLevel="1"/>
    <col min="21" max="21" width="9" collapsed="1"/>
  </cols>
  <sheetData>
    <row r="1" spans="1:19" ht="36" customHeight="1">
      <c r="A1" s="390" t="s">
        <v>298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02"/>
      <c r="P1" s="302"/>
      <c r="Q1" s="1"/>
    </row>
    <row r="2" spans="1:19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118"/>
    </row>
    <row r="3" spans="1:19" s="1" customFormat="1" ht="19.2">
      <c r="A3" s="15"/>
      <c r="B3" s="393"/>
      <c r="C3" s="393"/>
      <c r="D3" s="394"/>
      <c r="E3" s="14"/>
      <c r="F3" s="14"/>
      <c r="G3" s="395"/>
      <c r="H3" s="395"/>
      <c r="I3" s="14"/>
      <c r="J3" s="14"/>
      <c r="K3" s="393"/>
      <c r="L3" s="393"/>
      <c r="M3" s="394"/>
      <c r="N3" s="6"/>
      <c r="O3" s="118"/>
      <c r="S3" s="41"/>
    </row>
    <row r="4" spans="1:19" ht="16.5" customHeight="1">
      <c r="O4" s="118"/>
    </row>
    <row r="5" spans="1:19" ht="16.5" customHeight="1">
      <c r="A5" s="1" t="s">
        <v>270</v>
      </c>
      <c r="B5" s="1" t="s">
        <v>244</v>
      </c>
      <c r="C5" s="1" t="s">
        <v>269</v>
      </c>
      <c r="D5" s="1"/>
      <c r="E5" s="1"/>
      <c r="F5" s="1"/>
      <c r="G5" s="1"/>
      <c r="H5" s="1"/>
      <c r="I5" s="1"/>
      <c r="J5" s="1"/>
      <c r="K5" s="1"/>
      <c r="L5" s="1" t="s">
        <v>269</v>
      </c>
      <c r="M5" s="1" t="s">
        <v>244</v>
      </c>
      <c r="N5" s="1" t="s">
        <v>270</v>
      </c>
      <c r="O5" s="118"/>
    </row>
    <row r="6" spans="1:19" ht="16.5" customHeight="1">
      <c r="A6" s="386" t="s">
        <v>207</v>
      </c>
      <c r="B6" s="386" t="s">
        <v>191</v>
      </c>
      <c r="C6" s="386" t="s">
        <v>125</v>
      </c>
      <c r="D6" s="16"/>
      <c r="E6" s="5"/>
      <c r="F6" s="5"/>
      <c r="G6" s="5"/>
      <c r="H6" s="5"/>
      <c r="I6" s="5"/>
      <c r="J6" s="5"/>
      <c r="K6" s="5"/>
      <c r="L6" s="386" t="str">
        <f>IFERROR(VLOOKUP(N6,$P$7:$R$19,3,FALSE),"")</f>
        <v>김제훈</v>
      </c>
      <c r="M6" s="386" t="str">
        <f>IFERROR(VLOOKUP(N6,$P$7:R19,2,FALSE),"")</f>
        <v>성남시</v>
      </c>
      <c r="N6" s="387">
        <v>3</v>
      </c>
      <c r="O6" s="118"/>
    </row>
    <row r="7" spans="1:19" ht="16.5" customHeight="1">
      <c r="A7" s="385"/>
      <c r="B7" s="385"/>
      <c r="C7" s="385"/>
      <c r="D7" s="61"/>
      <c r="E7" s="5"/>
      <c r="F7" s="5"/>
      <c r="G7" s="5"/>
      <c r="H7" s="5"/>
      <c r="I7" s="5"/>
      <c r="J7" s="5"/>
      <c r="K7" s="69"/>
      <c r="L7" s="385"/>
      <c r="M7" s="385"/>
      <c r="N7" s="388"/>
      <c r="O7" s="118"/>
      <c r="P7" s="8" t="s">
        <v>221</v>
      </c>
      <c r="Q7" s="8" t="s">
        <v>249</v>
      </c>
      <c r="R7" s="8" t="s">
        <v>269</v>
      </c>
    </row>
    <row r="8" spans="1:19" ht="14.25" customHeight="1">
      <c r="A8" s="407"/>
      <c r="B8" s="407"/>
      <c r="C8" s="407"/>
      <c r="D8" s="19"/>
      <c r="E8" s="5"/>
      <c r="F8" s="5"/>
      <c r="G8" s="5"/>
      <c r="H8" s="5"/>
      <c r="I8" s="5"/>
      <c r="J8" s="5"/>
      <c r="K8" s="304"/>
      <c r="L8" s="407"/>
      <c r="M8" s="407"/>
      <c r="N8" s="407"/>
      <c r="O8" s="118"/>
      <c r="P8" s="318">
        <v>4</v>
      </c>
      <c r="Q8" s="8" t="s">
        <v>150</v>
      </c>
      <c r="R8" s="8" t="s">
        <v>224</v>
      </c>
      <c r="S8" s="41" t="str">
        <f>Q10</f>
        <v>성남시</v>
      </c>
    </row>
    <row r="9" spans="1:19" ht="14.25" customHeight="1">
      <c r="A9" s="408"/>
      <c r="B9" s="408"/>
      <c r="C9" s="408"/>
      <c r="D9" s="19"/>
      <c r="E9" s="211"/>
      <c r="F9" s="5"/>
      <c r="G9" s="5"/>
      <c r="H9" s="5"/>
      <c r="I9" s="5"/>
      <c r="J9" s="209"/>
      <c r="K9" s="304"/>
      <c r="L9" s="408"/>
      <c r="M9" s="408"/>
      <c r="N9" s="408"/>
      <c r="O9" s="118"/>
      <c r="P9" s="205" t="s">
        <v>207</v>
      </c>
      <c r="Q9" s="8" t="s">
        <v>191</v>
      </c>
      <c r="R9" s="8" t="s">
        <v>125</v>
      </c>
      <c r="S9" s="41" t="str">
        <f>Q11</f>
        <v>성남시</v>
      </c>
    </row>
    <row r="10" spans="1:19" ht="16.5" customHeight="1">
      <c r="A10" s="387"/>
      <c r="B10" s="386" t="s">
        <v>277</v>
      </c>
      <c r="C10" s="386" t="s">
        <v>277</v>
      </c>
      <c r="D10" s="62"/>
      <c r="E10" s="19"/>
      <c r="F10" s="5"/>
      <c r="G10" s="5"/>
      <c r="H10" s="5"/>
      <c r="I10" s="5"/>
      <c r="J10" s="20"/>
      <c r="K10" s="70"/>
      <c r="L10" s="386" t="str">
        <f>IFERROR(VLOOKUP(N10,$P$7:$R$19,3,FALSE),"")</f>
        <v>도영기</v>
      </c>
      <c r="M10" s="386" t="str">
        <f>IFERROR(VLOOKUP(N10,$P$7:R23,2,FALSE),"")</f>
        <v>고양시</v>
      </c>
      <c r="N10" s="387">
        <v>4</v>
      </c>
      <c r="O10" s="118"/>
      <c r="P10" s="205">
        <v>3</v>
      </c>
      <c r="Q10" s="8" t="s">
        <v>176</v>
      </c>
      <c r="R10" s="8" t="s">
        <v>166</v>
      </c>
      <c r="S10" s="41" t="str">
        <f>Q12</f>
        <v>안산시</v>
      </c>
    </row>
    <row r="11" spans="1:19" ht="16.5" customHeight="1">
      <c r="A11" s="388"/>
      <c r="B11" s="385"/>
      <c r="C11" s="385"/>
      <c r="D11" s="18"/>
      <c r="E11" s="19"/>
      <c r="F11" s="5"/>
      <c r="G11" s="5"/>
      <c r="H11" s="5"/>
      <c r="I11" s="5"/>
      <c r="J11" s="20"/>
      <c r="K11" s="5"/>
      <c r="L11" s="385"/>
      <c r="M11" s="385"/>
      <c r="N11" s="388"/>
      <c r="O11" s="118"/>
      <c r="P11" s="205">
        <v>6</v>
      </c>
      <c r="Q11" s="8" t="s">
        <v>176</v>
      </c>
      <c r="R11" s="8" t="s">
        <v>217</v>
      </c>
      <c r="S11" s="41" t="str">
        <f>Q8</f>
        <v>고양시</v>
      </c>
    </row>
    <row r="12" spans="1:19" ht="12.75" customHeight="1">
      <c r="A12" s="4"/>
      <c r="B12" s="4"/>
      <c r="C12" s="5"/>
      <c r="D12" s="2"/>
      <c r="E12" s="399"/>
      <c r="F12" s="214"/>
      <c r="G12" s="5"/>
      <c r="H12" s="5"/>
      <c r="I12" s="213"/>
      <c r="J12" s="400"/>
      <c r="K12" s="2"/>
      <c r="L12" s="5"/>
      <c r="M12" s="4"/>
      <c r="N12" s="4"/>
      <c r="O12" s="118"/>
      <c r="P12" s="205">
        <v>2</v>
      </c>
      <c r="Q12" s="8" t="s">
        <v>165</v>
      </c>
      <c r="R12" s="8" t="s">
        <v>168</v>
      </c>
      <c r="S12" s="41" t="str">
        <f>Q9</f>
        <v>광주시</v>
      </c>
    </row>
    <row r="13" spans="1:19" ht="12.75" customHeight="1">
      <c r="A13" s="5"/>
      <c r="B13" s="5"/>
      <c r="C13" s="5"/>
      <c r="D13" s="2"/>
      <c r="E13" s="399"/>
      <c r="F13" s="401"/>
      <c r="G13" s="402"/>
      <c r="H13" s="402"/>
      <c r="I13" s="403"/>
      <c r="J13" s="400"/>
      <c r="K13" s="2"/>
      <c r="L13" s="5"/>
      <c r="M13" s="5"/>
      <c r="N13" s="5"/>
      <c r="O13" s="118"/>
      <c r="P13" s="205">
        <v>1</v>
      </c>
      <c r="Q13" s="8" t="s">
        <v>189</v>
      </c>
      <c r="R13" s="8" t="s">
        <v>144</v>
      </c>
      <c r="S13" s="41" t="str">
        <f>Q13</f>
        <v>평택시</v>
      </c>
    </row>
    <row r="14" spans="1:19" ht="16.5" customHeight="1">
      <c r="A14" s="387">
        <v>1</v>
      </c>
      <c r="B14" s="386" t="str">
        <f>IFERROR(VLOOKUP(A14,$P$7:R31,2,0),"")</f>
        <v>평택시</v>
      </c>
      <c r="C14" s="386" t="str">
        <f>IFERROR(VLOOKUP(A14,$P$7:R31,3,0),"")</f>
        <v>최인수</v>
      </c>
      <c r="D14" s="5"/>
      <c r="E14" s="19"/>
      <c r="F14" s="5"/>
      <c r="G14" s="5"/>
      <c r="H14" s="5"/>
      <c r="I14" s="5"/>
      <c r="J14" s="20"/>
      <c r="K14" s="5"/>
      <c r="L14" s="386" t="str">
        <f>IFERROR(VLOOKUP(N14,$P$7:$R$19,3,FALSE),"")</f>
        <v>백웅민</v>
      </c>
      <c r="M14" s="386" t="str">
        <f>IFERROR(VLOOKUP(N14,$P$7:R27,2,FALSE),"")</f>
        <v>화성시</v>
      </c>
      <c r="N14" s="387">
        <v>5</v>
      </c>
      <c r="O14" s="118"/>
      <c r="P14" s="205">
        <v>5</v>
      </c>
      <c r="Q14" s="356" t="s">
        <v>188</v>
      </c>
      <c r="R14" s="8" t="s">
        <v>229</v>
      </c>
      <c r="S14" s="41" t="str">
        <f>Q14</f>
        <v>화성시</v>
      </c>
    </row>
    <row r="15" spans="1:19" ht="16.5" customHeight="1">
      <c r="A15" s="388"/>
      <c r="B15" s="385"/>
      <c r="C15" s="385"/>
      <c r="D15" s="61"/>
      <c r="E15" s="19"/>
      <c r="F15" s="5"/>
      <c r="G15" s="5"/>
      <c r="H15" s="5"/>
      <c r="I15" s="5"/>
      <c r="J15" s="20"/>
      <c r="K15" s="69"/>
      <c r="L15" s="385"/>
      <c r="M15" s="385"/>
      <c r="N15" s="388"/>
      <c r="O15" s="118"/>
      <c r="P15" s="205"/>
      <c r="Q15" s="8"/>
      <c r="R15" s="8"/>
      <c r="S15" s="41">
        <f>Q15</f>
        <v>0</v>
      </c>
    </row>
    <row r="16" spans="1:19" ht="16.5" customHeight="1">
      <c r="A16" s="407"/>
      <c r="B16" s="407"/>
      <c r="C16" s="407"/>
      <c r="D16" s="19"/>
      <c r="E16" s="212"/>
      <c r="F16" s="5"/>
      <c r="G16" s="24"/>
      <c r="H16" s="5"/>
      <c r="I16" s="5"/>
      <c r="J16" s="210"/>
      <c r="K16" s="304"/>
      <c r="L16" s="407"/>
      <c r="M16" s="407"/>
      <c r="N16" s="407"/>
      <c r="O16" s="118"/>
      <c r="P16" s="1"/>
      <c r="Q16" s="1"/>
      <c r="R16" s="1"/>
      <c r="S16" s="41">
        <f>Q16</f>
        <v>0</v>
      </c>
    </row>
    <row r="17" spans="1:16" ht="16.5" customHeight="1">
      <c r="A17" s="408"/>
      <c r="B17" s="408"/>
      <c r="C17" s="408"/>
      <c r="D17" s="19"/>
      <c r="E17" s="5"/>
      <c r="F17" s="5"/>
      <c r="G17" s="5"/>
      <c r="H17" s="5"/>
      <c r="I17" s="5"/>
      <c r="J17" s="5"/>
      <c r="K17" s="304"/>
      <c r="L17" s="408"/>
      <c r="M17" s="408"/>
      <c r="N17" s="408"/>
      <c r="O17" s="118"/>
      <c r="P17" s="1"/>
    </row>
    <row r="18" spans="1:16" ht="16.5" customHeight="1">
      <c r="A18" s="387">
        <v>2</v>
      </c>
      <c r="B18" s="386" t="str">
        <f>IFERROR(VLOOKUP(A18,$P$7:R31,2,0),"")</f>
        <v>안산시</v>
      </c>
      <c r="C18" s="386" t="str">
        <f>IFERROR(VLOOKUP(A18,$P$7:$R$19,3,0),"")</f>
        <v>윤봉철</v>
      </c>
      <c r="D18" s="62"/>
      <c r="E18" s="5"/>
      <c r="F18" s="5"/>
      <c r="G18" s="5"/>
      <c r="H18" s="5"/>
      <c r="I18" s="5"/>
      <c r="J18" s="5"/>
      <c r="K18" s="70"/>
      <c r="L18" s="386" t="str">
        <f>IFERROR(VLOOKUP(N18,$P$7:$R$19,3,FALSE),"")</f>
        <v>황기연</v>
      </c>
      <c r="M18" s="386" t="str">
        <f>IFERROR(VLOOKUP(N18,$P$7:R31,2,FALSE),"")</f>
        <v>성남시</v>
      </c>
      <c r="N18" s="397">
        <v>6</v>
      </c>
      <c r="O18" s="118"/>
      <c r="P18" s="1"/>
    </row>
    <row r="19" spans="1:16" ht="16.5" customHeight="1">
      <c r="A19" s="388"/>
      <c r="B19" s="385"/>
      <c r="C19" s="385"/>
      <c r="D19" s="5"/>
      <c r="E19" s="5"/>
      <c r="F19" s="5"/>
      <c r="H19" s="5"/>
      <c r="I19" s="5"/>
      <c r="J19" s="5"/>
      <c r="K19" s="21"/>
      <c r="L19" s="385"/>
      <c r="M19" s="385"/>
      <c r="N19" s="385"/>
      <c r="O19" s="118"/>
      <c r="P19" s="1"/>
    </row>
    <row r="20" spans="1:16">
      <c r="O20" s="118"/>
    </row>
    <row r="21" spans="1:16">
      <c r="O21" s="118"/>
    </row>
    <row r="22" spans="1:16">
      <c r="O22" s="118"/>
    </row>
    <row r="23" spans="1:16">
      <c r="O23" s="118"/>
    </row>
    <row r="28" spans="1:16">
      <c r="L28" t="s">
        <v>275</v>
      </c>
    </row>
  </sheetData>
  <mergeCells count="36">
    <mergeCell ref="N18:N19"/>
    <mergeCell ref="N14:N15"/>
    <mergeCell ref="A16:C17"/>
    <mergeCell ref="L16:N17"/>
    <mergeCell ref="A18:A19"/>
    <mergeCell ref="B18:B19"/>
    <mergeCell ref="C18:C19"/>
    <mergeCell ref="L18:L19"/>
    <mergeCell ref="M18:M19"/>
    <mergeCell ref="L14:L15"/>
    <mergeCell ref="M14:M15"/>
    <mergeCell ref="D12:E13"/>
    <mergeCell ref="J12:K13"/>
    <mergeCell ref="F13:I13"/>
    <mergeCell ref="A14:A15"/>
    <mergeCell ref="B14:B15"/>
    <mergeCell ref="C14:C15"/>
    <mergeCell ref="N6:N7"/>
    <mergeCell ref="A8:C9"/>
    <mergeCell ref="L8:N9"/>
    <mergeCell ref="A10:A11"/>
    <mergeCell ref="B10:B11"/>
    <mergeCell ref="C10:C11"/>
    <mergeCell ref="L10:L11"/>
    <mergeCell ref="M10:M11"/>
    <mergeCell ref="N10:N11"/>
    <mergeCell ref="A6:A7"/>
    <mergeCell ref="B6:B7"/>
    <mergeCell ref="C6:C7"/>
    <mergeCell ref="L6:L7"/>
    <mergeCell ref="M6:M7"/>
    <mergeCell ref="A1:N1"/>
    <mergeCell ref="A2:N2"/>
    <mergeCell ref="B3:D3"/>
    <mergeCell ref="G3:H3"/>
    <mergeCell ref="K3:M3"/>
  </mergeCells>
  <phoneticPr fontId="21" type="noConversion"/>
  <conditionalFormatting sqref="B6:C7">
    <cfRule type="cellIs" dxfId="521" priority="30" operator="equal">
      <formula>"BYE"</formula>
    </cfRule>
  </conditionalFormatting>
  <conditionalFormatting sqref="B10:C11">
    <cfRule type="cellIs" dxfId="520" priority="28" operator="equal">
      <formula>"BYE"</formula>
    </cfRule>
  </conditionalFormatting>
  <conditionalFormatting sqref="B14:C15">
    <cfRule type="cellIs" dxfId="519" priority="27" operator="equal">
      <formula>"BYE"</formula>
    </cfRule>
  </conditionalFormatting>
  <conditionalFormatting sqref="B18:C19">
    <cfRule type="cellIs" dxfId="518" priority="26" operator="equal">
      <formula>"BYE"</formula>
    </cfRule>
  </conditionalFormatting>
  <conditionalFormatting sqref="D7">
    <cfRule type="cellIs" dxfId="517" priority="21" operator="equal">
      <formula>"패"</formula>
    </cfRule>
    <cfRule type="cellIs" dxfId="516" priority="22" operator="equal">
      <formula>"승"</formula>
    </cfRule>
  </conditionalFormatting>
  <conditionalFormatting sqref="D10">
    <cfRule type="cellIs" dxfId="515" priority="19" operator="equal">
      <formula>"패"</formula>
    </cfRule>
    <cfRule type="cellIs" dxfId="514" priority="20" operator="equal">
      <formula>"승"</formula>
    </cfRule>
  </conditionalFormatting>
  <conditionalFormatting sqref="D15">
    <cfRule type="cellIs" dxfId="513" priority="17" operator="equal">
      <formula>"패"</formula>
    </cfRule>
    <cfRule type="cellIs" dxfId="512" priority="18" operator="equal">
      <formula>"승"</formula>
    </cfRule>
  </conditionalFormatting>
  <conditionalFormatting sqref="D18">
    <cfRule type="cellIs" dxfId="511" priority="15" operator="equal">
      <formula>"패"</formula>
    </cfRule>
    <cfRule type="cellIs" dxfId="510" priority="16" operator="equal">
      <formula>"승"</formula>
    </cfRule>
  </conditionalFormatting>
  <conditionalFormatting sqref="K7">
    <cfRule type="cellIs" dxfId="509" priority="13" operator="equal">
      <formula>"패"</formula>
    </cfRule>
    <cfRule type="cellIs" dxfId="508" priority="14" operator="equal">
      <formula>"승"</formula>
    </cfRule>
  </conditionalFormatting>
  <conditionalFormatting sqref="K10">
    <cfRule type="cellIs" dxfId="507" priority="11" operator="equal">
      <formula>"패"</formula>
    </cfRule>
    <cfRule type="cellIs" dxfId="506" priority="12" operator="equal">
      <formula>"승"</formula>
    </cfRule>
  </conditionalFormatting>
  <conditionalFormatting sqref="K15">
    <cfRule type="cellIs" dxfId="505" priority="9" operator="equal">
      <formula>"패"</formula>
    </cfRule>
    <cfRule type="cellIs" dxfId="504" priority="10" operator="equal">
      <formula>"승"</formula>
    </cfRule>
  </conditionalFormatting>
  <conditionalFormatting sqref="K18">
    <cfRule type="cellIs" dxfId="503" priority="7" operator="equal">
      <formula>"패"</formula>
    </cfRule>
    <cfRule type="cellIs" dxfId="502" priority="8" operator="equal">
      <formula>"승"</formula>
    </cfRule>
  </conditionalFormatting>
  <conditionalFormatting sqref="L6:M7">
    <cfRule type="cellIs" dxfId="501" priority="4" operator="equal">
      <formula>"BYE"</formula>
    </cfRule>
  </conditionalFormatting>
  <conditionalFormatting sqref="L10:M11">
    <cfRule type="cellIs" dxfId="500" priority="24" operator="equal">
      <formula>"BYE"</formula>
    </cfRule>
  </conditionalFormatting>
  <conditionalFormatting sqref="L14:M15">
    <cfRule type="cellIs" dxfId="499" priority="1" operator="equal">
      <formula>"BYE"</formula>
    </cfRule>
  </conditionalFormatting>
  <conditionalFormatting sqref="L18:M19">
    <cfRule type="cellIs" dxfId="498" priority="29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71" fitToHeight="0" orientation="landscape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60111-0344-4335-A4A4-B6F4D516415F}">
  <sheetPr>
    <tabColor rgb="FF00B0F0"/>
    <pageSetUpPr fitToPage="1"/>
  </sheetPr>
  <dimension ref="A1:R28"/>
  <sheetViews>
    <sheetView view="pageBreakPreview" zoomScaleNormal="100" zoomScaleSheetLayoutView="100" workbookViewId="0">
      <selection activeCell="P12" sqref="P12"/>
    </sheetView>
  </sheetViews>
  <sheetFormatPr defaultColWidth="9" defaultRowHeight="17.399999999999999"/>
  <cols>
    <col min="1" max="1" width="5" style="359" customWidth="1"/>
    <col min="2" max="2" width="8.59765625" style="359" customWidth="1"/>
    <col min="3" max="3" width="13.59765625" style="359" customWidth="1"/>
    <col min="4" max="4" width="10.09765625" style="359" customWidth="1"/>
    <col min="5" max="6" width="11.09765625" style="359" customWidth="1"/>
    <col min="7" max="8" width="9.09765625" style="359" customWidth="1"/>
    <col min="9" max="9" width="13.59765625" style="359" customWidth="1"/>
    <col min="10" max="10" width="11.59765625" style="359" customWidth="1"/>
    <col min="11" max="11" width="11.09765625" style="359" customWidth="1"/>
    <col min="12" max="12" width="13.59765625" style="359" customWidth="1"/>
    <col min="13" max="13" width="8.59765625" style="359" customWidth="1"/>
    <col min="14" max="14" width="5" style="359" customWidth="1"/>
    <col min="15" max="15" width="1.59765625" style="359" customWidth="1"/>
    <col min="16" max="17" width="9" style="359"/>
    <col min="18" max="18" width="24.09765625" style="359" customWidth="1"/>
    <col min="19" max="16384" width="9" style="359"/>
  </cols>
  <sheetData>
    <row r="1" spans="1:18" ht="36" customHeight="1">
      <c r="A1" s="567" t="s">
        <v>311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  <c r="N1" s="567"/>
      <c r="O1" s="358"/>
      <c r="P1" s="358"/>
      <c r="Q1" s="337"/>
    </row>
    <row r="2" spans="1:18">
      <c r="A2" s="568"/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  <c r="N2" s="569"/>
      <c r="O2" s="360"/>
    </row>
    <row r="3" spans="1:18" s="337" customFormat="1" ht="19.8" thickBot="1">
      <c r="A3" s="361"/>
      <c r="B3" s="570"/>
      <c r="C3" s="570"/>
      <c r="D3" s="571"/>
      <c r="E3" s="362"/>
      <c r="F3" s="362"/>
      <c r="G3" s="572"/>
      <c r="H3" s="572"/>
      <c r="I3" s="362"/>
      <c r="J3" s="362"/>
      <c r="K3" s="570"/>
      <c r="L3" s="570"/>
      <c r="M3" s="571"/>
      <c r="N3" s="363"/>
      <c r="O3" s="360"/>
    </row>
    <row r="4" spans="1:18" ht="16.5" customHeight="1">
      <c r="O4" s="360"/>
    </row>
    <row r="5" spans="1:18" ht="16.5" customHeight="1">
      <c r="A5" s="337" t="s">
        <v>270</v>
      </c>
      <c r="B5" s="337" t="s">
        <v>244</v>
      </c>
      <c r="C5" s="337" t="s">
        <v>269</v>
      </c>
      <c r="D5" s="337"/>
      <c r="E5" s="337"/>
      <c r="F5" s="337"/>
      <c r="G5" s="337"/>
      <c r="H5" s="337"/>
      <c r="I5" s="337"/>
      <c r="J5" s="337"/>
      <c r="K5" s="337"/>
      <c r="L5" s="337" t="s">
        <v>269</v>
      </c>
      <c r="M5" s="337" t="s">
        <v>244</v>
      </c>
      <c r="N5" s="337" t="s">
        <v>270</v>
      </c>
      <c r="O5" s="360"/>
    </row>
    <row r="6" spans="1:18" ht="16.5" customHeight="1">
      <c r="A6" s="551"/>
      <c r="B6" s="551"/>
      <c r="C6" s="551"/>
      <c r="D6" s="364"/>
      <c r="E6" s="364"/>
      <c r="F6" s="364"/>
      <c r="G6" s="364"/>
      <c r="H6" s="364"/>
      <c r="I6" s="364"/>
      <c r="J6" s="364"/>
      <c r="K6" s="364"/>
      <c r="L6" s="551"/>
      <c r="M6" s="551"/>
      <c r="N6" s="552"/>
      <c r="O6" s="360"/>
    </row>
    <row r="7" spans="1:18" ht="16.5" customHeight="1">
      <c r="A7" s="566"/>
      <c r="B7" s="566"/>
      <c r="C7" s="566"/>
      <c r="D7" s="319"/>
      <c r="E7" s="364"/>
      <c r="F7" s="364"/>
      <c r="G7" s="364"/>
      <c r="H7" s="364"/>
      <c r="I7" s="364"/>
      <c r="J7" s="364"/>
      <c r="K7" s="77"/>
      <c r="L7" s="551"/>
      <c r="M7" s="551"/>
      <c r="N7" s="552"/>
      <c r="O7" s="360"/>
      <c r="P7" s="365" t="s">
        <v>221</v>
      </c>
      <c r="Q7" s="365" t="s">
        <v>249</v>
      </c>
      <c r="R7" s="365" t="s">
        <v>269</v>
      </c>
    </row>
    <row r="8" spans="1:18" ht="14.25" customHeight="1" thickBot="1">
      <c r="A8" s="555">
        <v>4</v>
      </c>
      <c r="B8" s="555" t="str">
        <f>IFERROR(VLOOKUP(A8,$P$7:R21,2,0),"")</f>
        <v>포천시</v>
      </c>
      <c r="C8" s="555" t="str">
        <f>IFERROR(VLOOKUP(A8,$P$7:R21,3,0),"")</f>
        <v>한규덕/홍지우</v>
      </c>
      <c r="D8" s="364"/>
      <c r="E8" s="366"/>
      <c r="F8" s="364"/>
      <c r="G8" s="364"/>
      <c r="H8" s="364"/>
      <c r="I8" s="364"/>
      <c r="J8" s="364"/>
      <c r="K8" s="367"/>
      <c r="L8" s="556" t="str">
        <f>IFERROR(VLOOKUP(N8,$P$7:$R$19,3,FALSE),"")</f>
        <v>라건호/서승현</v>
      </c>
      <c r="M8" s="556" t="str">
        <f>IFERROR(VLOOKUP(N8,$P$7:R21,2,FALSE),"")</f>
        <v>용인시</v>
      </c>
      <c r="N8" s="564">
        <v>2</v>
      </c>
      <c r="O8" s="360"/>
      <c r="P8" s="365">
        <v>1</v>
      </c>
      <c r="Q8" s="365" t="s">
        <v>210</v>
      </c>
      <c r="R8" s="365" t="s">
        <v>48</v>
      </c>
    </row>
    <row r="9" spans="1:18" ht="14.25" customHeight="1">
      <c r="A9" s="563"/>
      <c r="B9" s="563"/>
      <c r="C9" s="563"/>
      <c r="D9" s="368"/>
      <c r="E9" s="369"/>
      <c r="F9" s="364"/>
      <c r="G9" s="364"/>
      <c r="H9" s="364"/>
      <c r="I9" s="364"/>
      <c r="J9" s="370"/>
      <c r="K9" s="371"/>
      <c r="L9" s="563"/>
      <c r="M9" s="563"/>
      <c r="N9" s="565"/>
      <c r="O9" s="360"/>
      <c r="P9" s="365">
        <v>2</v>
      </c>
      <c r="Q9" s="365" t="s">
        <v>179</v>
      </c>
      <c r="R9" s="365" t="s">
        <v>15</v>
      </c>
    </row>
    <row r="10" spans="1:18" ht="16.5" customHeight="1">
      <c r="A10" s="552"/>
      <c r="B10" s="551"/>
      <c r="C10" s="551"/>
      <c r="D10" s="319"/>
      <c r="E10" s="372"/>
      <c r="F10" s="364"/>
      <c r="G10" s="364"/>
      <c r="H10" s="364"/>
      <c r="I10" s="364"/>
      <c r="J10" s="373"/>
      <c r="K10" s="77"/>
      <c r="L10" s="551"/>
      <c r="M10" s="551"/>
      <c r="N10" s="552"/>
      <c r="O10" s="360"/>
      <c r="P10" s="365">
        <v>4</v>
      </c>
      <c r="Q10" s="365" t="s">
        <v>177</v>
      </c>
      <c r="R10" s="365" t="s">
        <v>93</v>
      </c>
    </row>
    <row r="11" spans="1:18" ht="16.5" customHeight="1">
      <c r="A11" s="552"/>
      <c r="B11" s="551"/>
      <c r="C11" s="551"/>
      <c r="D11" s="364"/>
      <c r="E11" s="372"/>
      <c r="F11" s="364"/>
      <c r="G11" s="364"/>
      <c r="H11" s="364"/>
      <c r="I11" s="364"/>
      <c r="J11" s="373"/>
      <c r="K11" s="364"/>
      <c r="L11" s="551"/>
      <c r="M11" s="551"/>
      <c r="N11" s="552"/>
      <c r="O11" s="360"/>
      <c r="P11" s="365">
        <v>3</v>
      </c>
      <c r="Q11" s="365" t="s">
        <v>188</v>
      </c>
      <c r="R11" s="365" t="s">
        <v>68</v>
      </c>
    </row>
    <row r="12" spans="1:18" ht="12.75" customHeight="1">
      <c r="A12" s="347"/>
      <c r="B12" s="347"/>
      <c r="C12" s="364"/>
      <c r="D12" s="552"/>
      <c r="E12" s="558"/>
      <c r="F12" s="367"/>
      <c r="G12" s="364"/>
      <c r="H12" s="364"/>
      <c r="I12" s="374"/>
      <c r="J12" s="559"/>
      <c r="K12" s="552"/>
      <c r="L12" s="364"/>
      <c r="M12" s="347"/>
      <c r="N12" s="347"/>
      <c r="O12" s="360"/>
      <c r="P12" s="347"/>
      <c r="Q12" s="347"/>
      <c r="R12" s="347"/>
    </row>
    <row r="13" spans="1:18" ht="12.75" customHeight="1">
      <c r="A13" s="364"/>
      <c r="B13" s="364"/>
      <c r="C13" s="364"/>
      <c r="D13" s="552"/>
      <c r="E13" s="558"/>
      <c r="F13" s="560"/>
      <c r="G13" s="561"/>
      <c r="H13" s="561"/>
      <c r="I13" s="562"/>
      <c r="J13" s="559"/>
      <c r="K13" s="552"/>
      <c r="L13" s="364"/>
      <c r="M13" s="364"/>
      <c r="N13" s="364"/>
      <c r="O13" s="360"/>
      <c r="P13" s="347"/>
      <c r="Q13" s="347"/>
      <c r="R13" s="347"/>
    </row>
    <row r="14" spans="1:18" ht="16.5" customHeight="1">
      <c r="A14" s="552"/>
      <c r="B14" s="551"/>
      <c r="C14" s="551"/>
      <c r="D14" s="364"/>
      <c r="E14" s="372"/>
      <c r="F14" s="364"/>
      <c r="G14" s="364"/>
      <c r="H14" s="364"/>
      <c r="I14" s="364"/>
      <c r="J14" s="373"/>
      <c r="K14" s="364"/>
      <c r="L14" s="551"/>
      <c r="M14" s="551"/>
      <c r="N14" s="552"/>
      <c r="O14" s="360"/>
      <c r="P14" s="347"/>
      <c r="Q14" s="347"/>
      <c r="R14" s="347"/>
    </row>
    <row r="15" spans="1:18" ht="16.5" customHeight="1">
      <c r="A15" s="552"/>
      <c r="B15" s="551"/>
      <c r="C15" s="551"/>
      <c r="D15" s="319"/>
      <c r="E15" s="372"/>
      <c r="F15" s="364"/>
      <c r="G15" s="364"/>
      <c r="H15" s="364"/>
      <c r="I15" s="364"/>
      <c r="J15" s="373"/>
      <c r="K15" s="77"/>
      <c r="L15" s="551"/>
      <c r="M15" s="551"/>
      <c r="N15" s="552"/>
      <c r="O15" s="360"/>
      <c r="P15" s="347"/>
      <c r="Q15" s="347"/>
      <c r="R15" s="347"/>
    </row>
    <row r="16" spans="1:18" ht="16.5" customHeight="1" thickBot="1">
      <c r="A16" s="553">
        <v>1</v>
      </c>
      <c r="B16" s="553" t="str">
        <f>IFERROR(VLOOKUP(A16,$P$7:R29,2,0),"")</f>
        <v>부천시</v>
      </c>
      <c r="C16" s="553" t="str">
        <f>IFERROR(VLOOKUP(A16,$P$7:R29,3,0),"")</f>
        <v>김정철/김정호</v>
      </c>
      <c r="D16" s="364"/>
      <c r="E16" s="369"/>
      <c r="F16" s="364"/>
      <c r="G16" s="375"/>
      <c r="H16" s="364"/>
      <c r="I16" s="364"/>
      <c r="J16" s="376"/>
      <c r="K16" s="377"/>
      <c r="L16" s="554" t="str">
        <f>IFERROR(VLOOKUP(N16,$P$7:$R$19,3,FALSE),"")</f>
        <v>김승완/백웅민</v>
      </c>
      <c r="M16" s="556" t="str">
        <f>IFERROR(VLOOKUP(N16,$P$7:R29,2,FALSE),"")</f>
        <v>화성시</v>
      </c>
      <c r="N16" s="557">
        <v>3</v>
      </c>
      <c r="O16" s="360"/>
      <c r="P16" s="337"/>
      <c r="Q16" s="337"/>
      <c r="R16" s="337"/>
    </row>
    <row r="17" spans="1:18" ht="16.5" customHeight="1">
      <c r="A17" s="553"/>
      <c r="B17" s="553"/>
      <c r="C17" s="553"/>
      <c r="D17" s="322"/>
      <c r="E17" s="368"/>
      <c r="F17" s="364"/>
      <c r="G17" s="364"/>
      <c r="H17" s="364"/>
      <c r="I17" s="364"/>
      <c r="J17" s="364"/>
      <c r="K17" s="367"/>
      <c r="L17" s="555"/>
      <c r="M17" s="555"/>
      <c r="N17" s="555"/>
      <c r="O17" s="360"/>
      <c r="P17" s="337"/>
      <c r="Q17" s="337"/>
      <c r="R17" s="337"/>
    </row>
    <row r="18" spans="1:18" ht="16.5" customHeight="1">
      <c r="A18" s="552"/>
      <c r="B18" s="551"/>
      <c r="C18" s="551"/>
      <c r="D18" s="319"/>
      <c r="E18" s="364"/>
      <c r="F18" s="364"/>
      <c r="G18" s="364"/>
      <c r="H18" s="364"/>
      <c r="I18" s="364"/>
      <c r="J18" s="364"/>
      <c r="K18" s="77"/>
      <c r="L18" s="550"/>
      <c r="M18" s="550"/>
      <c r="N18" s="550"/>
      <c r="O18" s="360"/>
      <c r="P18" s="337"/>
      <c r="Q18" s="337"/>
      <c r="R18" s="337"/>
    </row>
    <row r="19" spans="1:18" ht="16.5" customHeight="1">
      <c r="A19" s="552"/>
      <c r="B19" s="551"/>
      <c r="C19" s="551"/>
      <c r="D19" s="364"/>
      <c r="E19" s="364"/>
      <c r="F19" s="364"/>
      <c r="G19" s="364"/>
      <c r="H19" s="364"/>
      <c r="I19" s="364"/>
      <c r="J19" s="364"/>
      <c r="K19" s="364"/>
      <c r="L19" s="551"/>
      <c r="M19" s="551"/>
      <c r="N19" s="551"/>
      <c r="O19" s="360"/>
      <c r="P19" s="337"/>
      <c r="Q19" s="337"/>
      <c r="R19" s="337"/>
    </row>
    <row r="20" spans="1:18">
      <c r="O20" s="360"/>
    </row>
    <row r="21" spans="1:18">
      <c r="O21" s="360"/>
    </row>
    <row r="22" spans="1:18">
      <c r="O22" s="360"/>
    </row>
    <row r="23" spans="1:18">
      <c r="O23" s="360"/>
    </row>
    <row r="28" spans="1:18">
      <c r="L28" s="359" t="s">
        <v>275</v>
      </c>
    </row>
  </sheetData>
  <mergeCells count="44">
    <mergeCell ref="A1:N1"/>
    <mergeCell ref="A2:N2"/>
    <mergeCell ref="B3:D3"/>
    <mergeCell ref="G3:H3"/>
    <mergeCell ref="K3:M3"/>
    <mergeCell ref="N10:N11"/>
    <mergeCell ref="N6:N7"/>
    <mergeCell ref="A8:A9"/>
    <mergeCell ref="B8:B9"/>
    <mergeCell ref="C8:C9"/>
    <mergeCell ref="L8:L9"/>
    <mergeCell ref="M8:M9"/>
    <mergeCell ref="N8:N9"/>
    <mergeCell ref="A6:A7"/>
    <mergeCell ref="B6:B7"/>
    <mergeCell ref="C6:C7"/>
    <mergeCell ref="L6:L7"/>
    <mergeCell ref="M6:M7"/>
    <mergeCell ref="A10:A11"/>
    <mergeCell ref="B10:B11"/>
    <mergeCell ref="C10:C11"/>
    <mergeCell ref="L10:L11"/>
    <mergeCell ref="M10:M11"/>
    <mergeCell ref="D12:E13"/>
    <mergeCell ref="J12:K13"/>
    <mergeCell ref="F13:I13"/>
    <mergeCell ref="N18:N19"/>
    <mergeCell ref="L14:L15"/>
    <mergeCell ref="M14:M15"/>
    <mergeCell ref="N14:N15"/>
    <mergeCell ref="A16:A17"/>
    <mergeCell ref="B16:B17"/>
    <mergeCell ref="C16:C17"/>
    <mergeCell ref="L16:L17"/>
    <mergeCell ref="M16:M17"/>
    <mergeCell ref="N16:N17"/>
    <mergeCell ref="A18:A19"/>
    <mergeCell ref="B18:B19"/>
    <mergeCell ref="C18:C19"/>
    <mergeCell ref="L18:L19"/>
    <mergeCell ref="M18:M19"/>
    <mergeCell ref="A14:A15"/>
    <mergeCell ref="B14:B15"/>
    <mergeCell ref="C14:C15"/>
  </mergeCells>
  <phoneticPr fontId="21" type="noConversion"/>
  <conditionalFormatting sqref="B6:C11">
    <cfRule type="cellIs" dxfId="497" priority="1" operator="equal">
      <formula>"BYE"</formula>
    </cfRule>
  </conditionalFormatting>
  <conditionalFormatting sqref="B14:C19">
    <cfRule type="cellIs" dxfId="496" priority="2" operator="equal">
      <formula>"BYE"</formula>
    </cfRule>
  </conditionalFormatting>
  <conditionalFormatting sqref="D7">
    <cfRule type="cellIs" dxfId="495" priority="19" operator="equal">
      <formula>"패"</formula>
    </cfRule>
    <cfRule type="cellIs" dxfId="494" priority="20" operator="equal">
      <formula>"승"</formula>
    </cfRule>
  </conditionalFormatting>
  <conditionalFormatting sqref="D10">
    <cfRule type="cellIs" dxfId="493" priority="17" operator="equal">
      <formula>"패"</formula>
    </cfRule>
    <cfRule type="cellIs" dxfId="492" priority="18" operator="equal">
      <formula>"승"</formula>
    </cfRule>
  </conditionalFormatting>
  <conditionalFormatting sqref="D15">
    <cfRule type="cellIs" dxfId="491" priority="15" operator="equal">
      <formula>"패"</formula>
    </cfRule>
    <cfRule type="cellIs" dxfId="490" priority="16" operator="equal">
      <formula>"승"</formula>
    </cfRule>
  </conditionalFormatting>
  <conditionalFormatting sqref="D17:D18">
    <cfRule type="cellIs" dxfId="489" priority="5" operator="equal">
      <formula>"패"</formula>
    </cfRule>
    <cfRule type="cellIs" dxfId="488" priority="6" operator="equal">
      <formula>"승"</formula>
    </cfRule>
  </conditionalFormatting>
  <conditionalFormatting sqref="K7">
    <cfRule type="cellIs" dxfId="487" priority="13" operator="equal">
      <formula>"패"</formula>
    </cfRule>
    <cfRule type="cellIs" dxfId="486" priority="14" operator="equal">
      <formula>"승"</formula>
    </cfRule>
  </conditionalFormatting>
  <conditionalFormatting sqref="K10">
    <cfRule type="cellIs" dxfId="485" priority="11" operator="equal">
      <formula>"패"</formula>
    </cfRule>
    <cfRule type="cellIs" dxfId="484" priority="12" operator="equal">
      <formula>"승"</formula>
    </cfRule>
  </conditionalFormatting>
  <conditionalFormatting sqref="K15">
    <cfRule type="cellIs" dxfId="483" priority="9" operator="equal">
      <formula>"패"</formula>
    </cfRule>
    <cfRule type="cellIs" dxfId="482" priority="10" operator="equal">
      <formula>"승"</formula>
    </cfRule>
  </conditionalFormatting>
  <conditionalFormatting sqref="K18">
    <cfRule type="cellIs" dxfId="481" priority="7" operator="equal">
      <formula>"패"</formula>
    </cfRule>
    <cfRule type="cellIs" dxfId="480" priority="8" operator="equal">
      <formula>"승"</formula>
    </cfRule>
  </conditionalFormatting>
  <conditionalFormatting sqref="L6:M11">
    <cfRule type="cellIs" dxfId="479" priority="4" operator="equal">
      <formula>"BYE"</formula>
    </cfRule>
  </conditionalFormatting>
  <conditionalFormatting sqref="L14:M19">
    <cfRule type="cellIs" dxfId="478" priority="3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65" fitToHeight="0" orientation="landscape" horizontalDpi="4294967292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38">
    <tabColor rgb="FFFF0000"/>
    <pageSetUpPr fitToPage="1"/>
  </sheetPr>
  <dimension ref="A1:BS88"/>
  <sheetViews>
    <sheetView showGridLines="0" view="pageBreakPreview" zoomScale="85" zoomScaleNormal="100" zoomScaleSheetLayoutView="85" workbookViewId="0">
      <selection activeCell="Q25" sqref="Q25"/>
    </sheetView>
  </sheetViews>
  <sheetFormatPr defaultColWidth="9" defaultRowHeight="17.399999999999999" outlineLevelCol="1"/>
  <cols>
    <col min="1" max="1" width="5" customWidth="1"/>
    <col min="2" max="2" width="8.59765625" customWidth="1"/>
    <col min="3" max="3" width="13.59765625" customWidth="1"/>
    <col min="4" max="4" width="10.09765625" customWidth="1"/>
    <col min="5" max="6" width="11.09765625" customWidth="1"/>
    <col min="7" max="8" width="9.09765625" customWidth="1"/>
    <col min="9" max="9" width="13.59765625" customWidth="1"/>
    <col min="10" max="10" width="10.59765625" customWidth="1"/>
    <col min="11" max="11" width="11.09765625" customWidth="1"/>
    <col min="12" max="12" width="13.59765625" customWidth="1"/>
    <col min="13" max="13" width="8.59765625" customWidth="1"/>
    <col min="14" max="14" width="5" customWidth="1"/>
    <col min="15" max="15" width="1.09765625" customWidth="1"/>
    <col min="16" max="16" width="6.09765625" style="1" customWidth="1"/>
    <col min="17" max="17" width="11" style="1" customWidth="1"/>
    <col min="18" max="18" width="14" style="1" customWidth="1"/>
    <col min="19" max="19" width="1.59765625" style="41" hidden="1" customWidth="1" outlineLevel="1"/>
    <col min="20" max="20" width="3.09765625" hidden="1" customWidth="1" outlineLevel="1"/>
    <col min="21" max="21" width="4.5" hidden="1" customWidth="1" collapsed="1"/>
    <col min="22" max="22" width="8" hidden="1" customWidth="1"/>
    <col min="23" max="25" width="4.59765625" style="1" hidden="1" customWidth="1"/>
    <col min="26" max="29" width="5" style="1" hidden="1" customWidth="1" outlineLevel="1"/>
    <col min="30" max="30" width="3.59765625" style="1" hidden="1" customWidth="1" collapsed="1"/>
    <col min="31" max="31" width="7.09765625" hidden="1" customWidth="1" outlineLevel="1"/>
    <col min="32" max="32" width="7.59765625" hidden="1" customWidth="1" collapsed="1"/>
    <col min="33" max="35" width="3.59765625" style="1" hidden="1" customWidth="1"/>
    <col min="36" max="38" width="4" style="1" hidden="1" customWidth="1" outlineLevel="1"/>
    <col min="39" max="39" width="5" style="1" hidden="1" customWidth="1" outlineLevel="1"/>
    <col min="40" max="40" width="3.59765625" style="1" hidden="1" customWidth="1" collapsed="1"/>
    <col min="41" max="41" width="7.5" hidden="1" customWidth="1" outlineLevel="1"/>
    <col min="42" max="42" width="8" hidden="1" customWidth="1" collapsed="1"/>
    <col min="43" max="43" width="4.5" hidden="1" customWidth="1"/>
    <col min="44" max="44" width="8" hidden="1" customWidth="1"/>
    <col min="45" max="47" width="4.3984375" hidden="1" customWidth="1"/>
    <col min="48" max="50" width="3.59765625" hidden="1" customWidth="1" outlineLevel="1"/>
    <col min="51" max="51" width="5" hidden="1" customWidth="1" outlineLevel="1"/>
    <col min="52" max="52" width="3.59765625" hidden="1" customWidth="1" collapsed="1"/>
    <col min="53" max="53" width="8" hidden="1" customWidth="1" outlineLevel="1"/>
    <col min="54" max="54" width="7.59765625" hidden="1" customWidth="1" collapsed="1"/>
    <col min="55" max="57" width="3.59765625" hidden="1" customWidth="1"/>
    <col min="58" max="60" width="3.59765625" hidden="1" customWidth="1" outlineLevel="1"/>
    <col min="61" max="61" width="5" hidden="1" customWidth="1" outlineLevel="1"/>
    <col min="62" max="62" width="3.59765625" hidden="1" customWidth="1" collapsed="1"/>
    <col min="63" max="63" width="7.09765625" hidden="1" customWidth="1" outlineLevel="1"/>
    <col min="64" max="64" width="7.09765625" hidden="1" customWidth="1" collapsed="1"/>
    <col min="65" max="67" width="3.59765625" hidden="1" customWidth="1"/>
    <col min="68" max="68" width="3.09765625" hidden="1" customWidth="1"/>
    <col min="69" max="69" width="9.09765625" style="1" hidden="1" customWidth="1"/>
    <col min="70" max="70" width="0" hidden="1" customWidth="1"/>
    <col min="71" max="71" width="12.59765625" hidden="1" customWidth="1"/>
  </cols>
  <sheetData>
    <row r="1" spans="1:71" ht="29.25" customHeight="1">
      <c r="A1" s="390" t="s">
        <v>299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02"/>
      <c r="P1" s="334"/>
      <c r="Q1" s="238"/>
      <c r="W1"/>
      <c r="X1"/>
      <c r="Y1"/>
      <c r="Z1"/>
      <c r="AG1" s="208" t="e">
        <f>V3</f>
        <v>#REF!</v>
      </c>
      <c r="AH1" s="200" t="s">
        <v>47</v>
      </c>
      <c r="AI1" s="201" t="str">
        <f>IFERROR(VLOOKUP(AJ1,$R$8:$T$32,4,0),"")</f>
        <v/>
      </c>
      <c r="AJ1" s="202" t="str">
        <f>IFERROR(VLOOKUP("승",AD28:AE29,2,0),"")</f>
        <v/>
      </c>
      <c r="AK1" s="201" t="str">
        <f>IFERROR(VLOOKUP(AL1,$R$8:$T$32,4,0),"")</f>
        <v/>
      </c>
      <c r="AL1" s="202" t="str">
        <f>IFERROR(VLOOKUP("패",AD28:AE29,2,0),"")</f>
        <v/>
      </c>
      <c r="AM1" s="201" t="str">
        <f>IFERROR(VLOOKUP(AN1,$R$8:$T$32,4,0),"")</f>
        <v/>
      </c>
      <c r="AN1" s="202" t="str">
        <f>IFERROR(VLOOKUP("승",AD24:AE25,2,0),"")</f>
        <v/>
      </c>
      <c r="AO1" s="201" t="str">
        <f>IFERROR(VLOOKUP(AP1,$R$8:$T$32,4,0),"")</f>
        <v/>
      </c>
      <c r="AP1" s="202" t="str">
        <f>IFERROR(VLOOKUP("패",AD24:AE25,2,0),"")</f>
        <v/>
      </c>
    </row>
    <row r="2" spans="1:71" ht="12.75" customHeight="1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V2" s="1"/>
      <c r="AB2" s="184"/>
      <c r="AC2" s="184"/>
      <c r="BK2" s="1"/>
      <c r="BL2" s="1"/>
      <c r="BM2" s="1"/>
      <c r="BN2" s="1"/>
      <c r="BO2" s="1"/>
    </row>
    <row r="3" spans="1:71" s="1" customFormat="1" ht="14.25" customHeight="1">
      <c r="A3" s="15"/>
      <c r="B3" s="393"/>
      <c r="C3" s="393"/>
      <c r="D3" s="393"/>
      <c r="E3" s="14"/>
      <c r="F3" s="14"/>
      <c r="G3" s="395"/>
      <c r="H3" s="395"/>
      <c r="I3" s="14"/>
      <c r="J3" s="14"/>
      <c r="K3" s="393"/>
      <c r="L3" s="393"/>
      <c r="M3" s="394"/>
      <c r="N3" s="6"/>
      <c r="O3"/>
      <c r="S3" s="41"/>
      <c r="V3" s="270" t="e">
        <f>#REF!</f>
        <v>#REF!</v>
      </c>
      <c r="W3" s="271"/>
      <c r="X3" s="271"/>
      <c r="Y3" s="271"/>
      <c r="Z3" s="240"/>
      <c r="AB3" s="185"/>
      <c r="AC3" s="185"/>
      <c r="AE3"/>
      <c r="AF3"/>
    </row>
    <row r="4" spans="1:71" ht="16.5" customHeight="1">
      <c r="AO4" s="1"/>
      <c r="AP4" s="1"/>
      <c r="BK4" s="1"/>
      <c r="BL4" s="1"/>
      <c r="BM4" s="1"/>
      <c r="BN4" s="1"/>
      <c r="BO4" s="1"/>
    </row>
    <row r="5" spans="1:71" ht="16.5" customHeight="1">
      <c r="A5" s="1" t="s">
        <v>270</v>
      </c>
      <c r="B5" s="1" t="s">
        <v>244</v>
      </c>
      <c r="C5" s="1" t="s">
        <v>269</v>
      </c>
      <c r="D5" s="1"/>
      <c r="E5" s="1"/>
      <c r="F5" s="1"/>
      <c r="I5" s="1"/>
      <c r="J5" s="1"/>
      <c r="K5" s="1"/>
      <c r="L5" s="1" t="s">
        <v>269</v>
      </c>
      <c r="M5" s="1" t="s">
        <v>244</v>
      </c>
      <c r="N5" s="1" t="s">
        <v>270</v>
      </c>
      <c r="U5" s="48" t="s">
        <v>7</v>
      </c>
      <c r="V5" s="1"/>
      <c r="AE5" s="1"/>
      <c r="AF5" s="1"/>
      <c r="AN5" s="301"/>
      <c r="AO5" s="301"/>
      <c r="AP5" s="1"/>
      <c r="AQ5" s="48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</row>
    <row r="6" spans="1:71" ht="16.5" customHeight="1">
      <c r="A6" s="386" t="s">
        <v>207</v>
      </c>
      <c r="B6" s="386" t="s">
        <v>191</v>
      </c>
      <c r="C6" s="386" t="s">
        <v>98</v>
      </c>
      <c r="D6" s="27"/>
      <c r="L6" s="386" t="str">
        <f>IFERROR(VLOOKUP(N6,$P$7:$R$27,3,0),"")</f>
        <v>송일섭</v>
      </c>
      <c r="M6" s="386" t="str">
        <f>IFERROR(VLOOKUP(N6,$P$7:R23,2,0),"")</f>
        <v>고양시</v>
      </c>
      <c r="N6" s="386">
        <v>4</v>
      </c>
      <c r="U6" s="129" t="s">
        <v>221</v>
      </c>
      <c r="V6" s="130" t="s">
        <v>258</v>
      </c>
      <c r="W6" s="131" t="s">
        <v>262</v>
      </c>
      <c r="X6" s="131" t="s">
        <v>247</v>
      </c>
      <c r="Y6" s="132" t="s">
        <v>268</v>
      </c>
      <c r="Z6" s="131" t="s">
        <v>262</v>
      </c>
      <c r="AA6" s="131" t="s">
        <v>247</v>
      </c>
      <c r="AB6" s="132" t="s">
        <v>268</v>
      </c>
      <c r="AC6" s="131" t="s">
        <v>259</v>
      </c>
      <c r="AD6" s="131" t="s">
        <v>276</v>
      </c>
      <c r="AE6" s="133"/>
      <c r="AF6" s="134" t="s">
        <v>258</v>
      </c>
      <c r="AG6" s="131" t="s">
        <v>262</v>
      </c>
      <c r="AH6" s="131" t="s">
        <v>247</v>
      </c>
      <c r="AI6" s="132" t="s">
        <v>268</v>
      </c>
      <c r="AJ6" s="131" t="s">
        <v>262</v>
      </c>
      <c r="AK6" s="131" t="s">
        <v>247</v>
      </c>
      <c r="AL6" s="132" t="s">
        <v>268</v>
      </c>
      <c r="AM6" s="131" t="s">
        <v>259</v>
      </c>
      <c r="AN6" s="131" t="s">
        <v>276</v>
      </c>
      <c r="AO6" s="133"/>
      <c r="AP6" s="1"/>
      <c r="AQ6" s="135" t="s">
        <v>221</v>
      </c>
      <c r="AR6" s="136" t="s">
        <v>258</v>
      </c>
      <c r="AS6" s="131" t="s">
        <v>262</v>
      </c>
      <c r="AT6" s="131" t="s">
        <v>247</v>
      </c>
      <c r="AU6" s="132" t="s">
        <v>268</v>
      </c>
      <c r="AV6" s="131" t="s">
        <v>262</v>
      </c>
      <c r="AW6" s="131" t="s">
        <v>247</v>
      </c>
      <c r="AX6" s="132" t="s">
        <v>268</v>
      </c>
      <c r="AY6" s="131" t="s">
        <v>259</v>
      </c>
      <c r="AZ6" s="131" t="s">
        <v>276</v>
      </c>
      <c r="BA6" s="137"/>
      <c r="BB6" s="138" t="s">
        <v>258</v>
      </c>
      <c r="BC6" s="131" t="s">
        <v>262</v>
      </c>
      <c r="BD6" s="131" t="s">
        <v>247</v>
      </c>
      <c r="BE6" s="132" t="s">
        <v>268</v>
      </c>
      <c r="BF6" s="131" t="s">
        <v>262</v>
      </c>
      <c r="BG6" s="131" t="s">
        <v>247</v>
      </c>
      <c r="BH6" s="132" t="s">
        <v>268</v>
      </c>
      <c r="BI6" s="131" t="s">
        <v>259</v>
      </c>
      <c r="BJ6" s="131" t="s">
        <v>276</v>
      </c>
      <c r="BK6" s="137"/>
      <c r="BL6" s="65"/>
      <c r="BM6" s="1"/>
      <c r="BN6" s="1"/>
      <c r="BO6" s="1"/>
    </row>
    <row r="7" spans="1:71" ht="16.5" customHeight="1">
      <c r="A7" s="385"/>
      <c r="B7" s="385"/>
      <c r="C7" s="385"/>
      <c r="D7" s="61"/>
      <c r="K7" s="69"/>
      <c r="L7" s="385"/>
      <c r="M7" s="385"/>
      <c r="N7" s="385"/>
      <c r="P7" s="8" t="s">
        <v>221</v>
      </c>
      <c r="Q7" s="8" t="s">
        <v>249</v>
      </c>
      <c r="R7" s="8" t="s">
        <v>238</v>
      </c>
      <c r="U7" s="139" t="str">
        <f>A6</f>
        <v>시드</v>
      </c>
      <c r="V7" s="43" t="str">
        <f>IFERROR(C6,"")</f>
        <v>김덕호</v>
      </c>
      <c r="W7" s="177">
        <v>21</v>
      </c>
      <c r="X7" s="177">
        <v>21</v>
      </c>
      <c r="Y7" s="177">
        <v>21</v>
      </c>
      <c r="Z7" s="140" t="str">
        <f>IF(W7=0,"",IF(W7&lt;W8,"패","승"))</f>
        <v>승</v>
      </c>
      <c r="AA7" s="140" t="str">
        <f>IF(X7=0,"",IF(X7&lt;X8,"패","승"))</f>
        <v>승</v>
      </c>
      <c r="AB7" s="140" t="str">
        <f>IF(Y7=0,"",IF(Y7&lt;Y8,"패","승"))</f>
        <v>승</v>
      </c>
      <c r="AC7" s="141">
        <f>COUNTIF(Z7:AB7,"승")</f>
        <v>3</v>
      </c>
      <c r="AD7" s="142" t="str">
        <f>IF(COUNTA(W7:Y7)=0,"",IF(AC7=0,"패",IF(AC7&lt;AC8,"패","승")))</f>
        <v>승</v>
      </c>
      <c r="AE7" s="143" t="str">
        <f t="shared" ref="AE7:AE14" si="0">V7</f>
        <v>김덕호</v>
      </c>
      <c r="AF7" s="499" t="str">
        <f>IFERROR(VLOOKUP("승",AD7:AE8,2,0),"")</f>
        <v>김덕호</v>
      </c>
      <c r="AG7" s="501" t="e">
        <f>#REF!</f>
        <v>#REF!</v>
      </c>
      <c r="AH7" s="501" t="e">
        <f>#REF!</f>
        <v>#REF!</v>
      </c>
      <c r="AI7" s="501" t="e">
        <f>#REF!</f>
        <v>#REF!</v>
      </c>
      <c r="AJ7" s="503" t="e">
        <f>IF(AG7=0,"",IF(AG7&lt;AG9,"패","승"))</f>
        <v>#REF!</v>
      </c>
      <c r="AK7" s="503" t="e">
        <f>IF(AH7=0,"",IF(AH7&lt;AH9,"패","승"))</f>
        <v>#REF!</v>
      </c>
      <c r="AL7" s="518" t="e">
        <f>IF(AI7=0,"",IF(AI7&lt;AI9,"패","승"))</f>
        <v>#REF!</v>
      </c>
      <c r="AM7" s="520">
        <f>COUNTIF(AJ7:AL8,"승")</f>
        <v>0</v>
      </c>
      <c r="AN7" s="430" t="str">
        <f>IF(COUNTA(AG7:AI8)=0,"",IF(AM7=0,"패",IF(AM7&lt;AM9,"패","승")))</f>
        <v>패</v>
      </c>
      <c r="AO7" s="522" t="str">
        <f>AF7</f>
        <v>김덕호</v>
      </c>
      <c r="AP7" s="1"/>
      <c r="AQ7" s="144">
        <f>N6</f>
        <v>4</v>
      </c>
      <c r="AR7" s="145" t="str">
        <f>L6</f>
        <v>송일섭</v>
      </c>
      <c r="AS7" s="180">
        <v>21</v>
      </c>
      <c r="AT7" s="180">
        <v>21</v>
      </c>
      <c r="AU7" s="180">
        <v>21</v>
      </c>
      <c r="AV7" s="146" t="str">
        <f>IF(AS7=0,"",IF(AS7&lt;AS8,"패","승"))</f>
        <v>승</v>
      </c>
      <c r="AW7" s="146" t="str">
        <f>IF(AT7=0,"",IF(AT7&lt;AT8,"패","승"))</f>
        <v>승</v>
      </c>
      <c r="AX7" s="146" t="str">
        <f>IF(AU7=0,"",IF(AU7&lt;AU8,"패","승"))</f>
        <v>승</v>
      </c>
      <c r="AY7" s="147">
        <f>COUNTIF(AV7:AX7,"승")</f>
        <v>3</v>
      </c>
      <c r="AZ7" s="142" t="str">
        <f>IF(COUNTA(AS7:AU7)=0,"",IF(AY7=0,"패",IF(AY7&lt;AY8,"패","승")))</f>
        <v>승</v>
      </c>
      <c r="BA7" s="148" t="str">
        <f>AR7</f>
        <v>송일섭</v>
      </c>
      <c r="BB7" s="523" t="str">
        <f>IFERROR(VLOOKUP("승",AZ7:BA8,2,0),"")</f>
        <v>송일섭</v>
      </c>
      <c r="BC7" s="501" t="e">
        <f>#REF!</f>
        <v>#REF!</v>
      </c>
      <c r="BD7" s="501" t="e">
        <f>#REF!</f>
        <v>#REF!</v>
      </c>
      <c r="BE7" s="501" t="e">
        <f>#REF!</f>
        <v>#REF!</v>
      </c>
      <c r="BF7" s="516" t="e">
        <f>IF(BC7=0,"",IF(BC7&lt;BC9,"패","승"))</f>
        <v>#REF!</v>
      </c>
      <c r="BG7" s="516" t="e">
        <f>IF(BD7=0,"",IF(BD7&lt;BD9,"패","승"))</f>
        <v>#REF!</v>
      </c>
      <c r="BH7" s="516" t="e">
        <f>IF(BE7=0,"",IF(BE7&lt;BE9,"패","승"))</f>
        <v>#REF!</v>
      </c>
      <c r="BI7" s="506">
        <f>COUNTIF(BF7:BH8,"승")</f>
        <v>0</v>
      </c>
      <c r="BJ7" s="508" t="str">
        <f>IF(COUNTA(BC7:BE8)=0,"",IF(BI7=0,"패",IF(BI7&lt;BI9,"패","승")))</f>
        <v>패</v>
      </c>
      <c r="BK7" s="510" t="str">
        <f>BB7</f>
        <v>송일섭</v>
      </c>
      <c r="BL7" s="65"/>
      <c r="BM7" s="1"/>
      <c r="BN7" s="1"/>
      <c r="BO7" s="1"/>
      <c r="BQ7" s="8" t="str">
        <f>V7</f>
        <v>김덕호</v>
      </c>
      <c r="BS7" s="308" t="str">
        <f>V7&amp;V8</f>
        <v>김덕호0</v>
      </c>
    </row>
    <row r="8" spans="1:71" ht="14.25" customHeight="1">
      <c r="A8" s="407"/>
      <c r="B8" s="407"/>
      <c r="C8" s="407"/>
      <c r="D8" s="29"/>
      <c r="K8" s="406"/>
      <c r="L8" s="407"/>
      <c r="M8" s="407"/>
      <c r="N8" s="407"/>
      <c r="P8" s="318">
        <v>4</v>
      </c>
      <c r="Q8" s="8" t="s">
        <v>150</v>
      </c>
      <c r="R8" s="8" t="s">
        <v>248</v>
      </c>
      <c r="S8" s="41">
        <f>Q19</f>
        <v>0</v>
      </c>
      <c r="U8" s="149" t="str">
        <f>A10</f>
        <v>BYE</v>
      </c>
      <c r="V8" s="150">
        <f>C10</f>
        <v>0</v>
      </c>
      <c r="W8" s="178">
        <v>0</v>
      </c>
      <c r="X8" s="178">
        <v>0</v>
      </c>
      <c r="Y8" s="178">
        <v>0</v>
      </c>
      <c r="Z8" s="151" t="str">
        <f>IF(W8=0,"",IF(W7&gt;W8,"패","승"))</f>
        <v/>
      </c>
      <c r="AA8" s="151" t="str">
        <f>IF(X8=0,"",IF(X7&gt;X8,"패","승"))</f>
        <v/>
      </c>
      <c r="AB8" s="151" t="str">
        <f>IF(Y8=0,"",IF(Y7&gt;Y8,"패","승"))</f>
        <v/>
      </c>
      <c r="AC8" s="152">
        <f t="shared" ref="AC8:AC14" si="1">COUNTIF(Z8:AB8,"승")</f>
        <v>0</v>
      </c>
      <c r="AD8" s="151" t="str">
        <f>IF(COUNTA(W7:Y7)=0,"",IF(AC8=0,"패",IF(AC7&gt;AC8,"패","승")))</f>
        <v>패</v>
      </c>
      <c r="AE8" s="153">
        <f t="shared" si="0"/>
        <v>0</v>
      </c>
      <c r="AF8" s="500"/>
      <c r="AG8" s="502" t="e">
        <v>#N/A</v>
      </c>
      <c r="AH8" s="502" t="e">
        <v>#N/A</v>
      </c>
      <c r="AI8" s="502" t="e">
        <v>#N/A</v>
      </c>
      <c r="AJ8" s="504"/>
      <c r="AK8" s="504"/>
      <c r="AL8" s="519"/>
      <c r="AM8" s="521">
        <f>COUNTIF(AG8:AL8,"승")</f>
        <v>0</v>
      </c>
      <c r="AN8" s="431" t="str">
        <f>IF(COUNTA(AG7:AI7)=0,"",IF(AM8=0,"패",IF(AM7&gt;AM8,"패","승")))</f>
        <v>패</v>
      </c>
      <c r="AO8" s="505"/>
      <c r="AP8" s="1"/>
      <c r="AQ8" s="154">
        <f>N10</f>
        <v>0</v>
      </c>
      <c r="AR8" s="155" t="str">
        <f>L10</f>
        <v>BYE</v>
      </c>
      <c r="AS8" s="181">
        <v>0</v>
      </c>
      <c r="AT8" s="181">
        <v>0</v>
      </c>
      <c r="AU8" s="181">
        <v>0</v>
      </c>
      <c r="AV8" s="156" t="str">
        <f>IF(AS8=0,"",IF(AS7&gt;AS8,"패","승"))</f>
        <v/>
      </c>
      <c r="AW8" s="156" t="str">
        <f>IF(AT8=0,"",IF(AT7&gt;AT8,"패","승"))</f>
        <v/>
      </c>
      <c r="AX8" s="156" t="str">
        <f>IF(AU8=0,"",IF(AU7&gt;AU8,"패","승"))</f>
        <v/>
      </c>
      <c r="AY8" s="157">
        <f t="shared" ref="AY8:AY14" si="2">COUNTIF(AV8:AX8,"승")</f>
        <v>0</v>
      </c>
      <c r="AZ8" s="151" t="str">
        <f>IF(COUNTA(AS7:AU7)=0,"",IF(AY8=0,"패",IF(AY7&gt;AY8,"패","승")))</f>
        <v>패</v>
      </c>
      <c r="BA8" s="158" t="str">
        <f t="shared" ref="BA8:BA14" si="3">AR8</f>
        <v>BYE</v>
      </c>
      <c r="BB8" s="524"/>
      <c r="BC8" s="502" t="e">
        <v>#N/A</v>
      </c>
      <c r="BD8" s="502" t="e">
        <v>#N/A</v>
      </c>
      <c r="BE8" s="502" t="e">
        <v>#N/A</v>
      </c>
      <c r="BF8" s="517"/>
      <c r="BG8" s="517"/>
      <c r="BH8" s="517"/>
      <c r="BI8" s="507">
        <f t="shared" ref="BI8:BI14" si="4">COUNTIF(BF8:BH8,"승")</f>
        <v>0</v>
      </c>
      <c r="BJ8" s="509" t="str">
        <f>IF(COUNTA(BC7:BE7)=0,"",IF(BI8=0,"패",IF(BI7&gt;BI8,"패","승")))</f>
        <v>패</v>
      </c>
      <c r="BK8" s="511"/>
      <c r="BL8" s="65"/>
      <c r="BM8" s="1"/>
      <c r="BN8" s="1"/>
      <c r="BO8" s="1"/>
      <c r="BQ8" s="8">
        <f t="shared" ref="BQ8:BQ31" si="5">V8</f>
        <v>0</v>
      </c>
      <c r="BS8" s="309" t="str">
        <f>V8&amp;V7</f>
        <v>0김덕호</v>
      </c>
    </row>
    <row r="9" spans="1:71" ht="14.25" customHeight="1">
      <c r="A9" s="408"/>
      <c r="B9" s="408"/>
      <c r="C9" s="408"/>
      <c r="D9" s="29"/>
      <c r="E9" s="116"/>
      <c r="J9" s="68"/>
      <c r="K9" s="406"/>
      <c r="L9" s="408"/>
      <c r="M9" s="408"/>
      <c r="N9" s="408"/>
      <c r="P9" s="205" t="s">
        <v>207</v>
      </c>
      <c r="Q9" s="8" t="s">
        <v>191</v>
      </c>
      <c r="R9" s="8" t="s">
        <v>98</v>
      </c>
      <c r="S9" s="41" t="str">
        <f>Q11</f>
        <v>부천시</v>
      </c>
      <c r="U9" s="160">
        <f>A14</f>
        <v>1</v>
      </c>
      <c r="V9" s="161" t="str">
        <f>C14</f>
        <v>민효식</v>
      </c>
      <c r="W9" s="177">
        <v>21</v>
      </c>
      <c r="X9" s="177">
        <v>21</v>
      </c>
      <c r="Y9" s="177">
        <v>21</v>
      </c>
      <c r="Z9" s="140" t="str">
        <f>IF(W9=0,"",IF(W9&lt;W10,"패","승"))</f>
        <v>승</v>
      </c>
      <c r="AA9" s="140" t="str">
        <f>IF(X9=0,"",IF(X9&lt;X10,"패","승"))</f>
        <v>승</v>
      </c>
      <c r="AB9" s="140" t="str">
        <f>IF(Y9=0,"",IF(Y9&lt;Y10,"패","승"))</f>
        <v>승</v>
      </c>
      <c r="AC9" s="162">
        <f t="shared" si="1"/>
        <v>3</v>
      </c>
      <c r="AD9" s="142" t="str">
        <f>IF(COUNTA(W9:Y9)=0,"",IF(AC9=0,"패",IF(AC9&lt;AC10,"패","승")))</f>
        <v>승</v>
      </c>
      <c r="AE9" s="163" t="str">
        <f t="shared" si="0"/>
        <v>민효식</v>
      </c>
      <c r="AF9" s="512" t="str">
        <f>IFERROR(VLOOKUP("승",AD9:AE10,2,0),"")</f>
        <v>민효식</v>
      </c>
      <c r="AG9" s="514" t="e">
        <f>#REF!</f>
        <v>#REF!</v>
      </c>
      <c r="AH9" s="514" t="e">
        <f>#REF!</f>
        <v>#REF!</v>
      </c>
      <c r="AI9" s="514" t="e">
        <f>#REF!</f>
        <v>#REF!</v>
      </c>
      <c r="AJ9" s="530" t="e">
        <f>IF(AG9=0,"",IF(AG7&gt;AG9,"패","승"))</f>
        <v>#REF!</v>
      </c>
      <c r="AK9" s="530" t="e">
        <f>IF(AH9=0,"",IF(AH7&gt;AH9,"패","승"))</f>
        <v>#REF!</v>
      </c>
      <c r="AL9" s="532" t="e">
        <f>IF(AI9=0,"",IF(AI7&gt;AI9,"패","승"))</f>
        <v>#REF!</v>
      </c>
      <c r="AM9" s="534">
        <f>COUNTIF(AJ9:AL10,"승")</f>
        <v>0</v>
      </c>
      <c r="AN9" s="438" t="str">
        <f>IF(COUNTA(AG7:AI8)=0,"",IF(AM9=0,"패",IF(AM7&gt;AM9,"패","승")))</f>
        <v>패</v>
      </c>
      <c r="AO9" s="505" t="str">
        <f>AF9</f>
        <v>민효식</v>
      </c>
      <c r="AP9" s="65"/>
      <c r="AQ9" s="144">
        <f>N14</f>
        <v>5</v>
      </c>
      <c r="AR9" s="145" t="str">
        <f>L14</f>
        <v>최재필</v>
      </c>
      <c r="AS9" s="180">
        <v>21</v>
      </c>
      <c r="AT9" s="180">
        <v>21</v>
      </c>
      <c r="AU9" s="180">
        <v>21</v>
      </c>
      <c r="AV9" s="146" t="str">
        <f>IF(AS9=0,"",IF(AS9&lt;AS10,"패","승"))</f>
        <v>승</v>
      </c>
      <c r="AW9" s="146" t="str">
        <f>IF(AT9=0,"",IF(AT9&lt;AT10,"패","승"))</f>
        <v>승</v>
      </c>
      <c r="AX9" s="146" t="str">
        <f>IF(AU9=0,"",IF(AU9&lt;AU10,"패","승"))</f>
        <v>승</v>
      </c>
      <c r="AY9" s="147">
        <f t="shared" si="2"/>
        <v>3</v>
      </c>
      <c r="AZ9" s="142" t="str">
        <f>IF(COUNTA(AS9:AU9)=0,"",IF(AY9=0,"패",IF(AY9&lt;AY10,"패","승")))</f>
        <v>승</v>
      </c>
      <c r="BA9" s="148" t="str">
        <f t="shared" si="3"/>
        <v>최재필</v>
      </c>
      <c r="BB9" s="524" t="str">
        <f>IFERROR(VLOOKUP("승",AZ9:BA10,2,0),"")</f>
        <v>최재필</v>
      </c>
      <c r="BC9" s="514" t="e">
        <f>#REF!</f>
        <v>#REF!</v>
      </c>
      <c r="BD9" s="514" t="e">
        <f>#REF!</f>
        <v>#REF!</v>
      </c>
      <c r="BE9" s="514" t="e">
        <f>#REF!</f>
        <v>#REF!</v>
      </c>
      <c r="BF9" s="517" t="e">
        <f>IF(BC9=0,"",IF(BC7&gt;BC9,"패","승"))</f>
        <v>#REF!</v>
      </c>
      <c r="BG9" s="517" t="e">
        <f>IF(BD9=0,"",IF(BD7&gt;BD9,"패","승"))</f>
        <v>#REF!</v>
      </c>
      <c r="BH9" s="517" t="e">
        <f>IF(BE9=0,"",IF(BE7&gt;BE9,"패","승"))</f>
        <v>#REF!</v>
      </c>
      <c r="BI9" s="507">
        <f>COUNTIF(BF9:BH10,"승")</f>
        <v>0</v>
      </c>
      <c r="BJ9" s="509" t="str">
        <f>IF(COUNTA(BC7:BE8)=0,"",IF(BI9=0,"패",IF(BI7&gt;BI9,"패","승")))</f>
        <v>패</v>
      </c>
      <c r="BK9" s="510" t="str">
        <f>BB9</f>
        <v>최재필</v>
      </c>
      <c r="BL9" s="65"/>
      <c r="BM9" s="1"/>
      <c r="BN9" s="1"/>
      <c r="BO9" s="1"/>
      <c r="BQ9" s="8" t="str">
        <f t="shared" si="5"/>
        <v>민효식</v>
      </c>
      <c r="BS9" s="310" t="str">
        <f>V9&amp;V10</f>
        <v>민효식0</v>
      </c>
    </row>
    <row r="10" spans="1:71" ht="16.5" customHeight="1">
      <c r="A10" s="386" t="s">
        <v>277</v>
      </c>
      <c r="B10" s="409"/>
      <c r="C10" s="410"/>
      <c r="D10" s="62"/>
      <c r="E10" s="29"/>
      <c r="J10" s="28"/>
      <c r="K10" s="70"/>
      <c r="L10" s="386" t="s">
        <v>277</v>
      </c>
      <c r="M10" s="409"/>
      <c r="N10" s="410"/>
      <c r="P10" s="205">
        <v>5</v>
      </c>
      <c r="Q10" s="8" t="s">
        <v>191</v>
      </c>
      <c r="R10" s="8" t="s">
        <v>113</v>
      </c>
      <c r="S10" s="41" t="str">
        <f>Q12</f>
        <v>성남시</v>
      </c>
      <c r="U10" s="164" t="str">
        <f>A18</f>
        <v>BYE</v>
      </c>
      <c r="V10" s="165">
        <f>C18</f>
        <v>0</v>
      </c>
      <c r="W10" s="178">
        <v>0</v>
      </c>
      <c r="X10" s="178">
        <v>0</v>
      </c>
      <c r="Y10" s="178">
        <v>0</v>
      </c>
      <c r="Z10" s="151" t="str">
        <f>IF(W10=0,"",IF(W9&gt;W10,"패","승"))</f>
        <v/>
      </c>
      <c r="AA10" s="151" t="str">
        <f>IF(X10=0,"",IF(X9&gt;X10,"패","승"))</f>
        <v/>
      </c>
      <c r="AB10" s="151" t="str">
        <f>IF(Y10=0,"",IF(Y9&gt;Y10,"패","승"))</f>
        <v/>
      </c>
      <c r="AC10" s="152">
        <f t="shared" si="1"/>
        <v>0</v>
      </c>
      <c r="AD10" s="151" t="str">
        <f>IF(COUNTA(W9:Y9)=0,"",IF(AC10=0,"패",IF(AC9&gt;AC10,"패","승")))</f>
        <v>패</v>
      </c>
      <c r="AE10" s="153">
        <f t="shared" si="0"/>
        <v>0</v>
      </c>
      <c r="AF10" s="513"/>
      <c r="AG10" s="515" t="e">
        <v>#N/A</v>
      </c>
      <c r="AH10" s="515" t="e">
        <v>#N/A</v>
      </c>
      <c r="AI10" s="515" t="e">
        <v>#N/A</v>
      </c>
      <c r="AJ10" s="531"/>
      <c r="AK10" s="531"/>
      <c r="AL10" s="533"/>
      <c r="AM10" s="535">
        <f>COUNTIF(AG10:AL10,"승")</f>
        <v>0</v>
      </c>
      <c r="AN10" s="439" t="str">
        <f t="shared" ref="AN10:AN14" si="6">IF(COUNTA(AG9:AI9)=0,"",IF(AM10=0,"패",IF(AM9&gt;AM10,"패","승")))</f>
        <v>패</v>
      </c>
      <c r="AO10" s="505"/>
      <c r="AP10" s="65"/>
      <c r="AQ10" s="154">
        <f>N18</f>
        <v>6</v>
      </c>
      <c r="AR10" s="155" t="str">
        <f>L18</f>
        <v>이연행</v>
      </c>
      <c r="AS10" s="181">
        <v>0</v>
      </c>
      <c r="AT10" s="181">
        <v>0</v>
      </c>
      <c r="AU10" s="181">
        <v>0</v>
      </c>
      <c r="AV10" s="156" t="str">
        <f>IF(AS10=0,"",IF(AS9&gt;AS10,"패","승"))</f>
        <v/>
      </c>
      <c r="AW10" s="156" t="str">
        <f>IF(AT10=0,"",IF(AT9&gt;AT10,"패","승"))</f>
        <v/>
      </c>
      <c r="AX10" s="156" t="str">
        <f>IF(AU10=0,"",IF(AU9&gt;AU10,"패","승"))</f>
        <v/>
      </c>
      <c r="AY10" s="157">
        <f t="shared" si="2"/>
        <v>0</v>
      </c>
      <c r="AZ10" s="151" t="str">
        <f>IF(COUNTA(AS9:AU9)=0,"",IF(AY10=0,"패",IF(AY9&gt;AY10,"패","승")))</f>
        <v>패</v>
      </c>
      <c r="BA10" s="158" t="str">
        <f t="shared" si="3"/>
        <v>이연행</v>
      </c>
      <c r="BB10" s="529"/>
      <c r="BC10" s="515" t="e">
        <v>#N/A</v>
      </c>
      <c r="BD10" s="515" t="e">
        <v>#N/A</v>
      </c>
      <c r="BE10" s="515" t="e">
        <v>#N/A</v>
      </c>
      <c r="BF10" s="526"/>
      <c r="BG10" s="526"/>
      <c r="BH10" s="526"/>
      <c r="BI10" s="527">
        <f t="shared" si="4"/>
        <v>0</v>
      </c>
      <c r="BJ10" s="528" t="str">
        <f>IF(COUNTA(BC9:BE9)=0,"",IF(BI10=0,"패",IF(BI9&gt;BI10,"패","승")))</f>
        <v>패</v>
      </c>
      <c r="BK10" s="511"/>
      <c r="BL10" s="65"/>
      <c r="BM10" s="1"/>
      <c r="BN10" s="1"/>
      <c r="BO10" s="1"/>
      <c r="BQ10" s="8">
        <f t="shared" si="5"/>
        <v>0</v>
      </c>
      <c r="BS10" s="309" t="str">
        <f>V10&amp;V9</f>
        <v>0민효식</v>
      </c>
    </row>
    <row r="11" spans="1:71" ht="16.5" customHeight="1">
      <c r="A11" s="411"/>
      <c r="B11" s="412"/>
      <c r="C11" s="413"/>
      <c r="D11" s="35"/>
      <c r="E11" s="29"/>
      <c r="J11" s="28"/>
      <c r="L11" s="411"/>
      <c r="M11" s="412"/>
      <c r="N11" s="413"/>
      <c r="P11" s="205">
        <v>3</v>
      </c>
      <c r="Q11" s="8" t="s">
        <v>210</v>
      </c>
      <c r="R11" s="8" t="s">
        <v>186</v>
      </c>
      <c r="S11" s="41">
        <f>Q20</f>
        <v>0</v>
      </c>
      <c r="U11" s="160" t="str">
        <f>A22</f>
        <v>BYE</v>
      </c>
      <c r="V11" s="161">
        <f>C22</f>
        <v>0</v>
      </c>
      <c r="W11" s="177" t="e">
        <f>#REF!</f>
        <v>#REF!</v>
      </c>
      <c r="X11" s="177" t="e">
        <f>#REF!</f>
        <v>#REF!</v>
      </c>
      <c r="Y11" s="177" t="e">
        <f>#REF!</f>
        <v>#REF!</v>
      </c>
      <c r="Z11" s="140" t="e">
        <f>IF(W11=0,"",IF(W11&lt;W12,"패","승"))</f>
        <v>#REF!</v>
      </c>
      <c r="AA11" s="140" t="e">
        <f>IF(X11=0,"",IF(X11&lt;X12,"패","승"))</f>
        <v>#REF!</v>
      </c>
      <c r="AB11" s="140" t="e">
        <f>IF(Y11=0,"",IF(Y11&lt;Y12,"패","승"))</f>
        <v>#REF!</v>
      </c>
      <c r="AC11" s="162">
        <f t="shared" si="1"/>
        <v>0</v>
      </c>
      <c r="AD11" s="142" t="str">
        <f>IF(COUNTA(W11:Y11)=0,"",IF(AC11=0,"패",IF(AC11&lt;AC12,"패","승")))</f>
        <v>패</v>
      </c>
      <c r="AE11" s="163">
        <f t="shared" si="0"/>
        <v>0</v>
      </c>
      <c r="AF11" s="542" t="str">
        <f>IFERROR(VLOOKUP("승",AD11:AE12,2,0),"")</f>
        <v/>
      </c>
      <c r="AG11" s="501" t="e">
        <f>#REF!</f>
        <v>#REF!</v>
      </c>
      <c r="AH11" s="501" t="e">
        <f>#REF!</f>
        <v>#REF!</v>
      </c>
      <c r="AI11" s="501" t="e">
        <f>#REF!</f>
        <v>#REF!</v>
      </c>
      <c r="AJ11" s="525" t="e">
        <f>IF(AG11=0,"",IF(AG11&lt;AG13,"패","승"))</f>
        <v>#REF!</v>
      </c>
      <c r="AK11" s="525" t="e">
        <f>IF(AH11=0,"",IF(AH11&lt;AH13,"패","승"))</f>
        <v>#REF!</v>
      </c>
      <c r="AL11" s="538" t="e">
        <f>IF(AI11=0,"",IF(AI11&lt;AI13,"패","승"))</f>
        <v>#REF!</v>
      </c>
      <c r="AM11" s="539">
        <f>COUNTIF(AJ11:AL12,"승")</f>
        <v>0</v>
      </c>
      <c r="AN11" s="430" t="str">
        <f>IF(COUNTA(AG11:AI12)=0,"",IF(AM11=0,"패",IF(AM11&lt;AM13,"패","승")))</f>
        <v>패</v>
      </c>
      <c r="AO11" s="505" t="str">
        <f>AF11</f>
        <v/>
      </c>
      <c r="AP11" s="65"/>
      <c r="AQ11" s="144">
        <f>N22</f>
        <v>0</v>
      </c>
      <c r="AR11" s="145" t="str">
        <f>L22</f>
        <v>BYE</v>
      </c>
      <c r="AS11" s="180">
        <v>21</v>
      </c>
      <c r="AT11" s="180">
        <v>21</v>
      </c>
      <c r="AU11" s="180">
        <v>21</v>
      </c>
      <c r="AV11" s="146" t="str">
        <f>IF(AS11=0,"",IF(AS11&lt;AS12,"패","승"))</f>
        <v>승</v>
      </c>
      <c r="AW11" s="146" t="str">
        <f>IF(AT11=0,"",IF(AT11&lt;AT12,"패","승"))</f>
        <v>승</v>
      </c>
      <c r="AX11" s="146" t="str">
        <f>IF(AU11=0,"",IF(AU11&lt;AU12,"패","승"))</f>
        <v>승</v>
      </c>
      <c r="AY11" s="147">
        <f t="shared" si="2"/>
        <v>3</v>
      </c>
      <c r="AZ11" s="142" t="str">
        <f>IF(COUNTA(AS11:AU11)=0,"",IF(AY11=0,"패",IF(AY11&lt;AY12,"패","승")))</f>
        <v>승</v>
      </c>
      <c r="BA11" s="148" t="str">
        <f t="shared" si="3"/>
        <v>BYE</v>
      </c>
      <c r="BB11" s="540" t="str">
        <f>IFERROR(VLOOKUP("승",AZ11:BA12,2,0),"")</f>
        <v>BYE</v>
      </c>
      <c r="BC11" s="501" t="e">
        <f>#REF!</f>
        <v>#REF!</v>
      </c>
      <c r="BD11" s="501" t="e">
        <f>#REF!</f>
        <v>#REF!</v>
      </c>
      <c r="BE11" s="501" t="e">
        <f>#REF!</f>
        <v>#REF!</v>
      </c>
      <c r="BF11" s="536" t="e">
        <f>IF(BC11=0,"",IF(BC11&lt;BC13,"패","승"))</f>
        <v>#REF!</v>
      </c>
      <c r="BG11" s="536" t="e">
        <f>IF(BD11=0,"",IF(BD11&lt;BD13,"패","승"))</f>
        <v>#REF!</v>
      </c>
      <c r="BH11" s="536" t="e">
        <f>IF(BE11=0,"",IF(BE11&lt;BE13,"패","승"))</f>
        <v>#REF!</v>
      </c>
      <c r="BI11" s="535">
        <f>COUNTIF(BF11:BH12,"승")</f>
        <v>0</v>
      </c>
      <c r="BJ11" s="430" t="str">
        <f>IF(COUNTA(BC11:BE12)=0,"",IF(BI11=0,"패",IF(BI11&lt;BI13,"패","승")))</f>
        <v>패</v>
      </c>
      <c r="BK11" s="510" t="str">
        <f>BB11</f>
        <v>BYE</v>
      </c>
      <c r="BL11" s="65"/>
      <c r="BM11" s="1"/>
      <c r="BN11" s="1"/>
      <c r="BO11" s="1"/>
      <c r="BQ11" s="8">
        <f t="shared" si="5"/>
        <v>0</v>
      </c>
      <c r="BS11" s="310" t="str">
        <f>V11&amp;V12</f>
        <v>0박의신</v>
      </c>
    </row>
    <row r="12" spans="1:71" ht="12.75" customHeight="1">
      <c r="A12" s="1"/>
      <c r="B12" s="1"/>
      <c r="C12" s="123"/>
      <c r="D12" s="124"/>
      <c r="E12" s="414"/>
      <c r="F12" s="126"/>
      <c r="J12" s="415"/>
      <c r="L12" s="32"/>
      <c r="M12" s="1"/>
      <c r="N12" s="1"/>
      <c r="P12" s="205">
        <v>8</v>
      </c>
      <c r="Q12" s="8" t="s">
        <v>176</v>
      </c>
      <c r="R12" s="8" t="s">
        <v>195</v>
      </c>
      <c r="S12" s="41">
        <f>Q21</f>
        <v>0</v>
      </c>
      <c r="U12" s="164">
        <f>A26</f>
        <v>2</v>
      </c>
      <c r="V12" s="165" t="str">
        <f>C26</f>
        <v>박의신</v>
      </c>
      <c r="W12" s="178" t="e">
        <f>#REF!</f>
        <v>#REF!</v>
      </c>
      <c r="X12" s="178" t="e">
        <f>#REF!</f>
        <v>#REF!</v>
      </c>
      <c r="Y12" s="178" t="e">
        <f>#REF!</f>
        <v>#REF!</v>
      </c>
      <c r="Z12" s="151" t="e">
        <f>IF(W12=0,"",IF(W11&gt;W12,"패","승"))</f>
        <v>#REF!</v>
      </c>
      <c r="AA12" s="151" t="e">
        <f>IF(X12=0,"",IF(X11&gt;X12,"패","승"))</f>
        <v>#REF!</v>
      </c>
      <c r="AB12" s="151" t="e">
        <f>IF(Y12=0,"",IF(Y11&gt;Y12,"패","승"))</f>
        <v>#REF!</v>
      </c>
      <c r="AC12" s="152">
        <f t="shared" si="1"/>
        <v>0</v>
      </c>
      <c r="AD12" s="151" t="str">
        <f>IF(COUNTA(W11:Y11)=0,"",IF(AC12=0,"패",IF(AC11&gt;AC12,"패","승")))</f>
        <v>패</v>
      </c>
      <c r="AE12" s="153" t="str">
        <f t="shared" si="0"/>
        <v>박의신</v>
      </c>
      <c r="AF12" s="500"/>
      <c r="AG12" s="502" t="e">
        <v>#N/A</v>
      </c>
      <c r="AH12" s="502" t="e">
        <v>#N/A</v>
      </c>
      <c r="AI12" s="502" t="e">
        <v>#N/A</v>
      </c>
      <c r="AJ12" s="504"/>
      <c r="AK12" s="504"/>
      <c r="AL12" s="519"/>
      <c r="AM12" s="521">
        <f>COUNTIF(AG12:AL12,"승")</f>
        <v>0</v>
      </c>
      <c r="AN12" s="431" t="str">
        <f>IF(COUNTA(AG11:AI11)=0,"",IF(AM12=0,"패",IF(AM11&gt;AM12,"패","승")))</f>
        <v>패</v>
      </c>
      <c r="AO12" s="505"/>
      <c r="AP12" s="65"/>
      <c r="AQ12" s="154">
        <f>N26</f>
        <v>7</v>
      </c>
      <c r="AR12" s="155" t="str">
        <f>L26</f>
        <v>노창래</v>
      </c>
      <c r="AS12" s="181">
        <v>0</v>
      </c>
      <c r="AT12" s="181">
        <v>0</v>
      </c>
      <c r="AU12" s="181">
        <v>0</v>
      </c>
      <c r="AV12" s="156" t="str">
        <f>IF(AS12=0,"",IF(AS11&gt;AS12,"패","승"))</f>
        <v/>
      </c>
      <c r="AW12" s="156" t="str">
        <f>IF(AT12=0,"",IF(AT11&gt;AT12,"패","승"))</f>
        <v/>
      </c>
      <c r="AX12" s="156" t="str">
        <f>IF(AU12=0,"",IF(AU11&gt;AU12,"패","승"))</f>
        <v/>
      </c>
      <c r="AY12" s="157">
        <f t="shared" si="2"/>
        <v>0</v>
      </c>
      <c r="AZ12" s="151" t="str">
        <f>IF(COUNTA(AS11:AU11)=0,"",IF(AY12=0,"패",IF(AY11&gt;AY12,"패","승")))</f>
        <v>패</v>
      </c>
      <c r="BA12" s="158" t="str">
        <f t="shared" si="3"/>
        <v>노창래</v>
      </c>
      <c r="BB12" s="541"/>
      <c r="BC12" s="502" t="e">
        <v>#N/A</v>
      </c>
      <c r="BD12" s="502" t="e">
        <v>#N/A</v>
      </c>
      <c r="BE12" s="502" t="e">
        <v>#N/A</v>
      </c>
      <c r="BF12" s="537"/>
      <c r="BG12" s="537"/>
      <c r="BH12" s="537"/>
      <c r="BI12" s="535">
        <f t="shared" si="4"/>
        <v>0</v>
      </c>
      <c r="BJ12" s="431" t="str">
        <f>IF(COUNTA(BC11:BE11)=0,"",IF(BI12=0,"패",IF(BI11&gt;BI12,"패","승")))</f>
        <v>패</v>
      </c>
      <c r="BK12" s="511"/>
      <c r="BL12" s="65"/>
      <c r="BM12" s="1"/>
      <c r="BN12" s="1"/>
      <c r="BO12" s="1"/>
      <c r="BQ12" s="8" t="str">
        <f t="shared" si="5"/>
        <v>박의신</v>
      </c>
      <c r="BS12" s="309" t="str">
        <f>V12&amp;V11</f>
        <v>박의신0</v>
      </c>
    </row>
    <row r="13" spans="1:71" ht="12.75" customHeight="1">
      <c r="C13" s="44"/>
      <c r="D13" s="124"/>
      <c r="E13" s="414"/>
      <c r="F13" s="167"/>
      <c r="I13" s="35"/>
      <c r="J13" s="415"/>
      <c r="P13" s="205">
        <v>1</v>
      </c>
      <c r="Q13" s="8" t="s">
        <v>176</v>
      </c>
      <c r="R13" s="8" t="s">
        <v>202</v>
      </c>
      <c r="S13" s="41" t="str">
        <f>Q8</f>
        <v>고양시</v>
      </c>
      <c r="U13" s="160" t="str">
        <f>A30</f>
        <v>BYE</v>
      </c>
      <c r="V13" s="161">
        <f>C30</f>
        <v>0</v>
      </c>
      <c r="W13" s="177">
        <v>21</v>
      </c>
      <c r="X13" s="177">
        <v>21</v>
      </c>
      <c r="Y13" s="177">
        <v>21</v>
      </c>
      <c r="Z13" s="140" t="str">
        <f>IF(W13=0,"",IF(W13&lt;W14,"패","승"))</f>
        <v>승</v>
      </c>
      <c r="AA13" s="140" t="str">
        <f>IF(X13=0,"",IF(X13&lt;X14,"패","승"))</f>
        <v>승</v>
      </c>
      <c r="AB13" s="140" t="str">
        <f>IF(Y13=0,"",IF(Y13&lt;Y14,"패","승"))</f>
        <v>승</v>
      </c>
      <c r="AC13" s="162">
        <f t="shared" si="1"/>
        <v>3</v>
      </c>
      <c r="AD13" s="142" t="str">
        <f>IF(COUNTA(W13:Y13)=0,"",IF(AC13=0,"패",IF(AC13&lt;AC14,"패","승")))</f>
        <v>승</v>
      </c>
      <c r="AE13" s="163">
        <f t="shared" si="0"/>
        <v>0</v>
      </c>
      <c r="AF13" s="500">
        <f>IFERROR(VLOOKUP("승",AD13:AE14,2,0),"")</f>
        <v>0</v>
      </c>
      <c r="AG13" s="514" t="e">
        <f>#REF!</f>
        <v>#REF!</v>
      </c>
      <c r="AH13" s="514" t="e">
        <f>#REF!</f>
        <v>#REF!</v>
      </c>
      <c r="AI13" s="514" t="e">
        <f>#REF!</f>
        <v>#REF!</v>
      </c>
      <c r="AJ13" s="530" t="e">
        <f>IF(AG13=0,"",IF(AG11&gt;AG13,"패","승"))</f>
        <v>#REF!</v>
      </c>
      <c r="AK13" s="530" t="e">
        <f>IF(AH13=0,"",IF(AH11&gt;AH13,"패","승"))</f>
        <v>#REF!</v>
      </c>
      <c r="AL13" s="532" t="e">
        <f>IF(AI13=0,"",IF(AI11&gt;AI13,"패","승"))</f>
        <v>#REF!</v>
      </c>
      <c r="AM13" s="534">
        <f>COUNTIF(AJ13:AL14,"승")</f>
        <v>0</v>
      </c>
      <c r="AN13" s="438" t="str">
        <f>IF(COUNTA(AG11:AI12)=0,"",IF(AM13=0,"패",IF(AM11&gt;AM13,"패","승")))</f>
        <v>패</v>
      </c>
      <c r="AO13" s="505">
        <f>AF13</f>
        <v>0</v>
      </c>
      <c r="AP13" s="65"/>
      <c r="AQ13" s="144">
        <f>N30</f>
        <v>0</v>
      </c>
      <c r="AR13" s="145" t="str">
        <f>L30</f>
        <v>BYE</v>
      </c>
      <c r="AS13" s="177" t="e">
        <f>#REF!</f>
        <v>#REF!</v>
      </c>
      <c r="AT13" s="177" t="e">
        <f>#REF!</f>
        <v>#REF!</v>
      </c>
      <c r="AU13" s="177" t="e">
        <f>#REF!</f>
        <v>#REF!</v>
      </c>
      <c r="AV13" s="146" t="e">
        <f>IF(AS13=0,"",IF(AS13&lt;AS14,"패","승"))</f>
        <v>#REF!</v>
      </c>
      <c r="AW13" s="146" t="e">
        <f>IF(AT13=0,"",IF(AT13&lt;AT14,"패","승"))</f>
        <v>#REF!</v>
      </c>
      <c r="AX13" s="146" t="e">
        <f>IF(AU13=0,"",IF(AU13&lt;AU14,"패","승"))</f>
        <v>#REF!</v>
      </c>
      <c r="AY13" s="147">
        <f t="shared" si="2"/>
        <v>0</v>
      </c>
      <c r="AZ13" s="142" t="str">
        <f>IF(COUNTA(AS13:AU13)=0,"",IF(AY13=0,"패",IF(AY13&lt;AY14,"패","승")))</f>
        <v>패</v>
      </c>
      <c r="BA13" s="148" t="str">
        <f t="shared" si="3"/>
        <v>BYE</v>
      </c>
      <c r="BB13" s="540" t="str">
        <f>IFERROR(VLOOKUP("승",AZ13:BA14,2,0),"")</f>
        <v/>
      </c>
      <c r="BC13" s="514" t="e">
        <f>#REF!</f>
        <v>#REF!</v>
      </c>
      <c r="BD13" s="514" t="e">
        <f>#REF!</f>
        <v>#REF!</v>
      </c>
      <c r="BE13" s="514" t="e">
        <f>#REF!</f>
        <v>#REF!</v>
      </c>
      <c r="BF13" s="536" t="e">
        <f>IF(BC13=0,"",IF(BC11&gt;BC13,"패","승"))</f>
        <v>#REF!</v>
      </c>
      <c r="BG13" s="536" t="e">
        <f>IF(BD13=0,"",IF(BD11&gt;BD13,"패","승"))</f>
        <v>#REF!</v>
      </c>
      <c r="BH13" s="536" t="e">
        <f>IF(BE13=0,"",IF(BE11&gt;BE13,"패","승"))</f>
        <v>#REF!</v>
      </c>
      <c r="BI13" s="535">
        <f>COUNTIF(BF13:BH14,"승")</f>
        <v>0</v>
      </c>
      <c r="BJ13" s="438" t="str">
        <f>IF(COUNTA(BC11:BE12)=0,"",IF(BI13=0,"패",IF(BI11&gt;BI13,"패","승")))</f>
        <v>패</v>
      </c>
      <c r="BK13" s="510" t="str">
        <f>BB13</f>
        <v/>
      </c>
      <c r="BL13" s="65"/>
      <c r="BM13" s="1"/>
      <c r="BN13" s="1"/>
      <c r="BO13" s="1"/>
      <c r="BQ13" s="8">
        <f t="shared" si="5"/>
        <v>0</v>
      </c>
      <c r="BS13" s="310" t="str">
        <f>V13&amp;V14</f>
        <v>0지창환</v>
      </c>
    </row>
    <row r="14" spans="1:71" ht="16.5" customHeight="1">
      <c r="A14" s="386">
        <v>1</v>
      </c>
      <c r="B14" s="386" t="str">
        <f>IFERROR(VLOOKUP(A14,$P$7:R34,2,0),"")</f>
        <v>성남시</v>
      </c>
      <c r="C14" s="386" t="str">
        <f>IFERROR(VLOOKUP(A14,$P$7:$R$27,3,0),"")</f>
        <v>민효식</v>
      </c>
      <c r="D14" s="125"/>
      <c r="E14" s="29"/>
      <c r="F14" s="29"/>
      <c r="I14" s="28"/>
      <c r="J14" s="28"/>
      <c r="L14" s="386" t="str">
        <f>IFERROR(VLOOKUP(N14,$P$7:$R$27,3,0),"")</f>
        <v>최재필</v>
      </c>
      <c r="M14" s="386" t="str">
        <f>IFERROR(VLOOKUP(N14,$P$7:R31,2,0),"")</f>
        <v>광주시</v>
      </c>
      <c r="N14" s="386">
        <v>5</v>
      </c>
      <c r="P14" s="318">
        <v>2</v>
      </c>
      <c r="Q14" s="8" t="s">
        <v>176</v>
      </c>
      <c r="R14" s="8" t="s">
        <v>192</v>
      </c>
      <c r="S14" s="41" t="str">
        <f>Q9</f>
        <v>광주시</v>
      </c>
      <c r="U14" s="164">
        <f>A34</f>
        <v>3</v>
      </c>
      <c r="V14" s="165" t="str">
        <f>C34</f>
        <v>지창환</v>
      </c>
      <c r="W14" s="178">
        <v>0</v>
      </c>
      <c r="X14" s="178">
        <v>0</v>
      </c>
      <c r="Y14" s="178">
        <v>0</v>
      </c>
      <c r="Z14" s="151" t="str">
        <f>IF(W14=0,"",IF(W13&gt;W14,"패","승"))</f>
        <v/>
      </c>
      <c r="AA14" s="151" t="str">
        <f>IF(X14=0,"",IF(X13&gt;X14,"패","승"))</f>
        <v/>
      </c>
      <c r="AB14" s="151" t="str">
        <f>IF(Y14=0,"",IF(Y13&gt;Y14,"패","승"))</f>
        <v/>
      </c>
      <c r="AC14" s="152">
        <f t="shared" si="1"/>
        <v>0</v>
      </c>
      <c r="AD14" s="151" t="str">
        <f>IF(COUNTA(W13:Y13)=0,"",IF(AC14=0,"패",IF(AC13&gt;AC14,"패","승")))</f>
        <v>패</v>
      </c>
      <c r="AE14" s="153" t="str">
        <f t="shared" si="0"/>
        <v>지창환</v>
      </c>
      <c r="AF14" s="512"/>
      <c r="AG14" s="515" t="e">
        <v>#N/A</v>
      </c>
      <c r="AH14" s="515" t="e">
        <v>#N/A</v>
      </c>
      <c r="AI14" s="515" t="e">
        <v>#N/A</v>
      </c>
      <c r="AJ14" s="531"/>
      <c r="AK14" s="531"/>
      <c r="AL14" s="533"/>
      <c r="AM14" s="535">
        <f>COUNTIF(AG14:AL14,"승")</f>
        <v>0</v>
      </c>
      <c r="AN14" s="439" t="str">
        <f t="shared" si="6"/>
        <v>패</v>
      </c>
      <c r="AO14" s="505"/>
      <c r="AP14" s="65"/>
      <c r="AQ14" s="154">
        <f>N34</f>
        <v>8</v>
      </c>
      <c r="AR14" s="155" t="str">
        <f>L34</f>
        <v>김경서</v>
      </c>
      <c r="AS14" s="178" t="e">
        <f>#REF!</f>
        <v>#REF!</v>
      </c>
      <c r="AT14" s="178" t="e">
        <f>#REF!</f>
        <v>#REF!</v>
      </c>
      <c r="AU14" s="178" t="e">
        <f>#REF!</f>
        <v>#REF!</v>
      </c>
      <c r="AV14" s="156" t="e">
        <f>IF(AS14=0,"",IF(AS13&gt;AS14,"패","승"))</f>
        <v>#REF!</v>
      </c>
      <c r="AW14" s="156" t="e">
        <f>IF(AT14=0,"",IF(AT13&gt;AT14,"패","승"))</f>
        <v>#REF!</v>
      </c>
      <c r="AX14" s="156" t="e">
        <f>IF(AU14=0,"",IF(AU13&gt;AU14,"패","승"))</f>
        <v>#REF!</v>
      </c>
      <c r="AY14" s="157">
        <f t="shared" si="2"/>
        <v>0</v>
      </c>
      <c r="AZ14" s="151" t="str">
        <f>IF(COUNTA(AS13:AU13)=0,"",IF(AY14=0,"패",IF(AY13&gt;AY14,"패","승")))</f>
        <v>패</v>
      </c>
      <c r="BA14" s="158" t="str">
        <f t="shared" si="3"/>
        <v>김경서</v>
      </c>
      <c r="BB14" s="541"/>
      <c r="BC14" s="515" t="e">
        <v>#N/A</v>
      </c>
      <c r="BD14" s="515" t="e">
        <v>#N/A</v>
      </c>
      <c r="BE14" s="515" t="e">
        <v>#N/A</v>
      </c>
      <c r="BF14" s="537"/>
      <c r="BG14" s="537"/>
      <c r="BH14" s="537"/>
      <c r="BI14" s="535">
        <f t="shared" si="4"/>
        <v>0</v>
      </c>
      <c r="BJ14" s="439" t="str">
        <f>IF(COUNTA(BC13:BE13)=0,"",IF(BI14=0,"패",IF(BI13&gt;BI14,"패","승")))</f>
        <v>패</v>
      </c>
      <c r="BK14" s="511"/>
      <c r="BL14" s="65"/>
      <c r="BM14" s="1"/>
      <c r="BN14" s="1"/>
      <c r="BO14" s="1"/>
      <c r="BQ14" s="8" t="str">
        <f t="shared" si="5"/>
        <v>지창환</v>
      </c>
      <c r="BS14" s="312" t="str">
        <f>V14&amp;V13</f>
        <v>지창환0</v>
      </c>
    </row>
    <row r="15" spans="1:71" ht="16.5" customHeight="1">
      <c r="A15" s="385"/>
      <c r="B15" s="385"/>
      <c r="C15" s="385"/>
      <c r="D15" s="61"/>
      <c r="E15" s="29"/>
      <c r="F15" s="29"/>
      <c r="I15" s="28"/>
      <c r="J15" s="28"/>
      <c r="K15" s="69"/>
      <c r="L15" s="385"/>
      <c r="M15" s="385"/>
      <c r="N15" s="385"/>
      <c r="P15" s="205">
        <v>6</v>
      </c>
      <c r="Q15" s="8" t="s">
        <v>177</v>
      </c>
      <c r="R15" s="8" t="s">
        <v>151</v>
      </c>
      <c r="S15" s="41" t="str">
        <f>Q10</f>
        <v>광주시</v>
      </c>
      <c r="U15" s="1"/>
      <c r="V15" s="1"/>
      <c r="AE15" s="1"/>
      <c r="AF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Q15" s="8">
        <f t="shared" si="5"/>
        <v>0</v>
      </c>
      <c r="BS15" s="313" t="str">
        <f>AR7&amp;AR8</f>
        <v>송일섭BYE</v>
      </c>
    </row>
    <row r="16" spans="1:71" ht="16.5" customHeight="1">
      <c r="A16" s="407"/>
      <c r="B16" s="407"/>
      <c r="C16" s="407"/>
      <c r="D16" s="29"/>
      <c r="E16" s="117"/>
      <c r="F16" s="29"/>
      <c r="G16" s="34"/>
      <c r="I16" s="28"/>
      <c r="J16" s="79"/>
      <c r="K16" s="406"/>
      <c r="L16" s="407"/>
      <c r="M16" s="407"/>
      <c r="N16" s="407"/>
      <c r="P16" s="205">
        <v>7</v>
      </c>
      <c r="Q16" s="356" t="s">
        <v>188</v>
      </c>
      <c r="R16" s="8" t="s">
        <v>214</v>
      </c>
      <c r="S16" s="41" t="str">
        <f t="shared" ref="S16:S21" si="7">Q13</f>
        <v>성남시</v>
      </c>
      <c r="U16" s="1"/>
      <c r="V16" s="1"/>
      <c r="AE16" s="1"/>
      <c r="AF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Q16" s="8">
        <f t="shared" si="5"/>
        <v>0</v>
      </c>
      <c r="BS16" s="309" t="str">
        <f>AR8&amp;AR7</f>
        <v>BYE송일섭</v>
      </c>
    </row>
    <row r="17" spans="1:71" ht="16.5" customHeight="1">
      <c r="A17" s="408"/>
      <c r="B17" s="408"/>
      <c r="C17" s="408"/>
      <c r="D17" s="29"/>
      <c r="F17" s="29"/>
      <c r="G17" s="28"/>
      <c r="I17" s="28"/>
      <c r="K17" s="406"/>
      <c r="L17" s="408"/>
      <c r="M17" s="408"/>
      <c r="N17" s="408"/>
      <c r="P17" s="205"/>
      <c r="Q17" s="8"/>
      <c r="R17" s="8"/>
      <c r="S17" s="41" t="str">
        <f t="shared" si="7"/>
        <v>성남시</v>
      </c>
      <c r="U17" s="48" t="s">
        <v>225</v>
      </c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Q17" s="8">
        <f t="shared" si="5"/>
        <v>0</v>
      </c>
      <c r="BS17" s="310" t="str">
        <f>AR9&amp;AR10</f>
        <v>최재필이연행</v>
      </c>
    </row>
    <row r="18" spans="1:71" ht="16.5" customHeight="1">
      <c r="A18" s="386" t="s">
        <v>277</v>
      </c>
      <c r="B18" s="409"/>
      <c r="C18" s="410"/>
      <c r="D18" s="62"/>
      <c r="F18" s="29"/>
      <c r="I18" s="28"/>
      <c r="K18" s="70"/>
      <c r="L18" s="386" t="str">
        <f>IFERROR(VLOOKUP(N18,$P$7:$R$27,3,0),"")</f>
        <v>이연행</v>
      </c>
      <c r="M18" s="386" t="str">
        <f>IFERROR(VLOOKUP(N18,$P$7:R35,2,0),"")</f>
        <v>포천시</v>
      </c>
      <c r="N18" s="386">
        <v>6</v>
      </c>
      <c r="P18" s="205"/>
      <c r="Q18" s="8"/>
      <c r="R18" s="8"/>
      <c r="S18" s="41" t="str">
        <f t="shared" si="7"/>
        <v>포천시</v>
      </c>
      <c r="U18" s="543" t="s">
        <v>246</v>
      </c>
      <c r="V18" s="84" t="str">
        <f>IFERROR(VLOOKUP("승",AN7:AO10,2,0),"")</f>
        <v/>
      </c>
      <c r="W18" s="171" t="e">
        <f>#REF!</f>
        <v>#REF!</v>
      </c>
      <c r="X18" s="171" t="e">
        <f>#REF!</f>
        <v>#REF!</v>
      </c>
      <c r="Y18" s="171" t="e">
        <f>#REF!</f>
        <v>#REF!</v>
      </c>
      <c r="Z18" s="57" t="e">
        <f>IF(W18=0,"",IF(W18&lt;W19,"패","승"))</f>
        <v>#REF!</v>
      </c>
      <c r="AA18" s="57" t="e">
        <f>IF(X18=0,"",IF(X18&lt;X19,"패","승"))</f>
        <v>#REF!</v>
      </c>
      <c r="AB18" s="57" t="e">
        <f>IF(Y18=0,"",IF(Y18&lt;Y19,"패","승"))</f>
        <v>#REF!</v>
      </c>
      <c r="AC18" s="111">
        <f>COUNTIF(Z18:AB18,"승")</f>
        <v>0</v>
      </c>
      <c r="AD18" s="53" t="str">
        <f>IF(COUNTA(W18:Y18)=0,"",IF(AC18=0,"패",IF(AC18&lt;AC19,"패","승")))</f>
        <v>패</v>
      </c>
      <c r="AE18" s="93" t="str">
        <f>V18</f>
        <v/>
      </c>
      <c r="AF18" s="545" t="str">
        <f>IFERROR(VLOOKUP("승",AD18:AE19,2,0),"")</f>
        <v/>
      </c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Q18" s="8" t="str">
        <f t="shared" si="5"/>
        <v/>
      </c>
      <c r="BS18" s="309" t="str">
        <f>AR10&amp;AR9</f>
        <v>이연행최재필</v>
      </c>
    </row>
    <row r="19" spans="1:71" ht="16.5" customHeight="1">
      <c r="A19" s="411"/>
      <c r="B19" s="412"/>
      <c r="C19" s="413"/>
      <c r="F19" s="29"/>
      <c r="G19" s="417"/>
      <c r="H19" s="418"/>
      <c r="I19" s="28"/>
      <c r="K19" s="33"/>
      <c r="L19" s="385"/>
      <c r="M19" s="385"/>
      <c r="N19" s="385"/>
      <c r="P19" s="205"/>
      <c r="Q19" s="8"/>
      <c r="R19" s="8"/>
      <c r="S19" s="41" t="str">
        <f t="shared" si="7"/>
        <v>화성시</v>
      </c>
      <c r="U19" s="544"/>
      <c r="V19" s="86" t="str">
        <f>IFERROR(VLOOKUP("승",AN11:AO14,2,0),"")</f>
        <v/>
      </c>
      <c r="W19" s="172" t="e">
        <f>#REF!</f>
        <v>#REF!</v>
      </c>
      <c r="X19" s="172" t="e">
        <f>#REF!</f>
        <v>#REF!</v>
      </c>
      <c r="Y19" s="172" t="e">
        <f>#REF!</f>
        <v>#REF!</v>
      </c>
      <c r="Z19" s="88" t="e">
        <f>IF(W19=0,"",IF(W18&gt;W19,"패","승"))</f>
        <v>#REF!</v>
      </c>
      <c r="AA19" s="88" t="e">
        <f>IF(X19=0,"",IF(X18&gt;X19,"패","승"))</f>
        <v>#REF!</v>
      </c>
      <c r="AB19" s="88" t="e">
        <f>IF(Y19=0,"",IF(Y18&gt;Y19,"패","승"))</f>
        <v>#REF!</v>
      </c>
      <c r="AC19" s="112">
        <f>COUNTIF(Z19:AB19,"승")</f>
        <v>0</v>
      </c>
      <c r="AD19" s="89" t="str">
        <f>IF(COUNTA(W18:Y18)=0,"",IF(AC19=0,"패",IF(AC18&gt;AC19,"패","승")))</f>
        <v>패</v>
      </c>
      <c r="AE19" s="94" t="str">
        <f>V19</f>
        <v/>
      </c>
      <c r="AF19" s="546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Q19" s="8" t="str">
        <f t="shared" si="5"/>
        <v/>
      </c>
      <c r="BS19" s="310" t="str">
        <f>AR11&amp;AR12</f>
        <v>BYE노창래</v>
      </c>
    </row>
    <row r="20" spans="1:71" ht="15" customHeight="1">
      <c r="A20" s="1"/>
      <c r="B20" s="1"/>
      <c r="C20" s="1"/>
      <c r="E20" s="383"/>
      <c r="F20" s="419"/>
      <c r="G20" s="420"/>
      <c r="H20" s="405"/>
      <c r="I20" s="421"/>
      <c r="J20" s="383"/>
      <c r="L20" s="1"/>
      <c r="M20" s="1"/>
      <c r="N20" s="1"/>
      <c r="P20" s="205"/>
      <c r="Q20" s="8"/>
      <c r="R20" s="8"/>
      <c r="S20" s="41">
        <f t="shared" si="7"/>
        <v>0</v>
      </c>
      <c r="U20" s="544" t="s">
        <v>279</v>
      </c>
      <c r="V20" s="87" t="str">
        <f>IFERROR(VLOOKUP("승",BJ7:BK10,2,0),"")</f>
        <v/>
      </c>
      <c r="W20" s="173" t="e">
        <f>#REF!</f>
        <v>#REF!</v>
      </c>
      <c r="X20" s="173" t="e">
        <f>#REF!</f>
        <v>#REF!</v>
      </c>
      <c r="Y20" s="173" t="e">
        <f>#REF!</f>
        <v>#REF!</v>
      </c>
      <c r="Z20" s="90" t="e">
        <f>IF(W20=0,"",IF(W20&lt;W21,"패","승"))</f>
        <v>#REF!</v>
      </c>
      <c r="AA20" s="90" t="e">
        <f>IF(X20=0,"",IF(X20&lt;X21,"패","승"))</f>
        <v>#REF!</v>
      </c>
      <c r="AB20" s="90" t="e">
        <f>IF(Y20=0,"",IF(Y20&lt;Y21,"패","승"))</f>
        <v>#REF!</v>
      </c>
      <c r="AC20" s="113">
        <f>COUNTIF(Z20:AB20,"승")</f>
        <v>0</v>
      </c>
      <c r="AD20" s="97" t="str">
        <f>IF(COUNTA(W20:Y20)=0,"",IF(AC20=0,"패",IF(AC20&lt;AC21,"패","승")))</f>
        <v>패</v>
      </c>
      <c r="AE20" s="95" t="str">
        <f>V20</f>
        <v/>
      </c>
      <c r="AF20" s="545" t="str">
        <f>IFERROR(VLOOKUP("승",AD20:AE21,2,0),"")</f>
        <v/>
      </c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Q20" s="8" t="str">
        <f t="shared" si="5"/>
        <v/>
      </c>
      <c r="BS20" s="309" t="str">
        <f>AR12&amp;AR11</f>
        <v>노창래BYE</v>
      </c>
    </row>
    <row r="21" spans="1:71" ht="15" customHeight="1">
      <c r="E21" s="383"/>
      <c r="F21" s="419"/>
      <c r="G21" s="422"/>
      <c r="H21" s="398"/>
      <c r="I21" s="421"/>
      <c r="J21" s="383"/>
      <c r="P21" s="205"/>
      <c r="Q21" s="8"/>
      <c r="R21" s="8"/>
      <c r="S21" s="41">
        <f t="shared" si="7"/>
        <v>0</v>
      </c>
      <c r="U21" s="547"/>
      <c r="V21" s="85" t="str">
        <f>IFERROR(VLOOKUP("승",BJ11:BK14,2,0),"")</f>
        <v/>
      </c>
      <c r="W21" s="174" t="e">
        <f>#REF!</f>
        <v>#REF!</v>
      </c>
      <c r="X21" s="174" t="e">
        <f>#REF!</f>
        <v>#REF!</v>
      </c>
      <c r="Y21" s="174" t="e">
        <f>#REF!</f>
        <v>#REF!</v>
      </c>
      <c r="Z21" s="59" t="e">
        <f>IF(W21=0,"",IF(W20&gt;W21,"패","승"))</f>
        <v>#REF!</v>
      </c>
      <c r="AA21" s="59" t="e">
        <f>IF(X21=0,"",IF(X20&gt;X21,"패","승"))</f>
        <v>#REF!</v>
      </c>
      <c r="AB21" s="59" t="e">
        <f>IF(Y21=0,"",IF(Y20&gt;Y21,"패","승"))</f>
        <v>#REF!</v>
      </c>
      <c r="AC21" s="114">
        <f>COUNTIF(Z21:AB21,"승")</f>
        <v>0</v>
      </c>
      <c r="AD21" s="55" t="str">
        <f>IF(COUNTA(W20:Y20)=0,"",IF(AC21=0,"패",IF(AC20&gt;AC21,"패","승")))</f>
        <v>패</v>
      </c>
      <c r="AE21" s="96" t="str">
        <f>V21</f>
        <v/>
      </c>
      <c r="AF21" s="546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Q21" s="8" t="str">
        <f t="shared" si="5"/>
        <v/>
      </c>
      <c r="BS21" s="310" t="str">
        <f>AR13&amp;AR14</f>
        <v>BYE김경서</v>
      </c>
    </row>
    <row r="22" spans="1:71" ht="16.5" customHeight="1">
      <c r="A22" s="386" t="s">
        <v>277</v>
      </c>
      <c r="B22" s="409"/>
      <c r="C22" s="410"/>
      <c r="F22" s="29"/>
      <c r="I22" s="28"/>
      <c r="L22" s="386" t="s">
        <v>277</v>
      </c>
      <c r="M22" s="409"/>
      <c r="N22" s="410"/>
      <c r="P22" s="205"/>
      <c r="Q22" s="8"/>
      <c r="R22" s="8"/>
      <c r="S22" s="41">
        <f t="shared" ref="S22:S32" si="8">Q22</f>
        <v>0</v>
      </c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Q22" s="8">
        <f t="shared" si="5"/>
        <v>0</v>
      </c>
      <c r="BS22" s="311" t="str">
        <f>AR14&amp;AR13</f>
        <v>김경서BYE</v>
      </c>
    </row>
    <row r="23" spans="1:71" ht="16.5" customHeight="1">
      <c r="A23" s="411"/>
      <c r="B23" s="412"/>
      <c r="C23" s="413"/>
      <c r="D23" s="61"/>
      <c r="F23" s="29"/>
      <c r="I23" s="28"/>
      <c r="K23" s="69"/>
      <c r="L23" s="411"/>
      <c r="M23" s="412"/>
      <c r="N23" s="413"/>
      <c r="P23" s="205"/>
      <c r="Q23" s="8"/>
      <c r="R23" s="8"/>
      <c r="S23" s="41">
        <f t="shared" si="8"/>
        <v>0</v>
      </c>
      <c r="U23" s="48" t="s">
        <v>20</v>
      </c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Q23" s="8">
        <f t="shared" si="5"/>
        <v>0</v>
      </c>
      <c r="BS23" s="310" t="str">
        <f>AF7&amp;AF9</f>
        <v>김덕호민효식</v>
      </c>
    </row>
    <row r="24" spans="1:71" ht="16.5" customHeight="1">
      <c r="A24" s="407"/>
      <c r="B24" s="407"/>
      <c r="C24" s="407"/>
      <c r="D24" s="29"/>
      <c r="F24" s="29"/>
      <c r="I24" s="28"/>
      <c r="K24" s="416"/>
      <c r="L24" s="407"/>
      <c r="M24" s="407"/>
      <c r="N24" s="407"/>
      <c r="P24" s="323"/>
      <c r="Q24" s="337"/>
      <c r="R24" s="337"/>
      <c r="S24" s="41">
        <f t="shared" si="8"/>
        <v>0</v>
      </c>
      <c r="U24" s="56" t="s">
        <v>246</v>
      </c>
      <c r="V24" s="57" t="str">
        <f>IFERROR(VLOOKUP("패",AD18:AE19,2,0),"")</f>
        <v/>
      </c>
      <c r="W24" s="171"/>
      <c r="X24" s="171"/>
      <c r="Y24" s="171"/>
      <c r="Z24" s="50" t="str">
        <f>IF(W24=0,"",IF(W24&lt;W25,"패","승"))</f>
        <v/>
      </c>
      <c r="AA24" s="50" t="str">
        <f>IF(X24=0,"",IF(X24&lt;X25,"패","승"))</f>
        <v/>
      </c>
      <c r="AB24" s="50" t="str">
        <f>IF(Y24=0,"",IF(Y24&lt;Y25,"패","승"))</f>
        <v/>
      </c>
      <c r="AC24" s="111">
        <f>COUNTIF(Z24:AB24,"승")</f>
        <v>0</v>
      </c>
      <c r="AD24" s="53" t="str">
        <f>IF(COUNTA(W24:Y24)=0,"",IF(AC24=0,"패",IF(AC24&lt;AC25,"패","승")))</f>
        <v/>
      </c>
      <c r="AE24" s="82" t="str">
        <f>V24</f>
        <v/>
      </c>
      <c r="AF24" s="545" t="str">
        <f>IFERROR(VLOOKUP("승",AD24:AE25,2,0),"")</f>
        <v/>
      </c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Q24" s="8" t="str">
        <f t="shared" si="5"/>
        <v/>
      </c>
      <c r="BS24" s="311" t="str">
        <f>AF9&amp;AF7</f>
        <v>민효식김덕호</v>
      </c>
    </row>
    <row r="25" spans="1:71" ht="16.5" customHeight="1">
      <c r="A25" s="408"/>
      <c r="B25" s="408"/>
      <c r="C25" s="408"/>
      <c r="D25" s="29"/>
      <c r="E25" s="116"/>
      <c r="F25" s="29"/>
      <c r="I25" s="28"/>
      <c r="J25" s="35"/>
      <c r="K25" s="416"/>
      <c r="L25" s="408"/>
      <c r="M25" s="408"/>
      <c r="N25" s="408"/>
      <c r="P25" s="323"/>
      <c r="Q25" s="337"/>
      <c r="R25" s="337"/>
      <c r="S25" s="41">
        <f t="shared" si="8"/>
        <v>0</v>
      </c>
      <c r="U25" s="58" t="s">
        <v>279</v>
      </c>
      <c r="V25" s="59" t="str">
        <f>IFERROR(VLOOKUP("패",AD20:AE21,2,0),"")</f>
        <v/>
      </c>
      <c r="W25" s="174"/>
      <c r="X25" s="174"/>
      <c r="Y25" s="174"/>
      <c r="Z25" s="51" t="str">
        <f>IF(W25=0,"",IF(W24&gt;W25,"패","승"))</f>
        <v/>
      </c>
      <c r="AA25" s="51" t="str">
        <f>IF(X25=0,"",IF(X24&gt;X25,"패","승"))</f>
        <v/>
      </c>
      <c r="AB25" s="51" t="str">
        <f>IF(Y25=0,"",IF(Y24&gt;Y25,"패","승"))</f>
        <v/>
      </c>
      <c r="AC25" s="114">
        <f>COUNTIF(Z25:AB25,"승")</f>
        <v>0</v>
      </c>
      <c r="AD25" s="55" t="str">
        <f>IF(COUNTA(W24:Y24)=0,"",IF(AC25=0,"패",IF(AC24&gt;AC25,"패","승")))</f>
        <v/>
      </c>
      <c r="AE25" s="83" t="str">
        <f>V25</f>
        <v/>
      </c>
      <c r="AF25" s="546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Q25" s="8" t="str">
        <f t="shared" si="5"/>
        <v/>
      </c>
      <c r="BS25" s="310" t="str">
        <f>AF11&amp;AF13</f>
        <v>0</v>
      </c>
    </row>
    <row r="26" spans="1:71" ht="16.5" customHeight="1">
      <c r="A26" s="386">
        <v>2</v>
      </c>
      <c r="B26" s="386" t="str">
        <f>IFERROR(VLOOKUP(A26,$P$7:R46,2,0),"")</f>
        <v>성남시</v>
      </c>
      <c r="C26" s="386" t="str">
        <f>IFERROR(VLOOKUP(A26,$P$7:$R$27,3,0),"")</f>
        <v>박의신</v>
      </c>
      <c r="D26" s="62"/>
      <c r="E26" s="29"/>
      <c r="F26" s="29"/>
      <c r="I26" s="28"/>
      <c r="J26" s="28"/>
      <c r="K26" s="70"/>
      <c r="L26" s="386" t="str">
        <f>IFERROR(VLOOKUP(N26,$P$7:$R$27,3,0),"")</f>
        <v>노창래</v>
      </c>
      <c r="M26" s="386" t="str">
        <f>IFERROR(VLOOKUP(N26,$P$7:R43,2,0),"")</f>
        <v>화성시</v>
      </c>
      <c r="N26" s="386">
        <v>7</v>
      </c>
      <c r="S26" s="41">
        <f t="shared" si="8"/>
        <v>0</v>
      </c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Q26" s="8">
        <f t="shared" si="5"/>
        <v>0</v>
      </c>
      <c r="BS26" s="311" t="str">
        <f>AF13&amp;AF11</f>
        <v>0</v>
      </c>
    </row>
    <row r="27" spans="1:71" ht="16.5" customHeight="1">
      <c r="A27" s="385"/>
      <c r="B27" s="385"/>
      <c r="C27" s="385"/>
      <c r="E27" s="29"/>
      <c r="F27" s="29"/>
      <c r="I27" s="28"/>
      <c r="J27" s="28"/>
      <c r="L27" s="385"/>
      <c r="M27" s="385"/>
      <c r="N27" s="385"/>
      <c r="S27" s="41">
        <f t="shared" si="8"/>
        <v>0</v>
      </c>
      <c r="U27" s="48" t="s">
        <v>53</v>
      </c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Q27" s="8">
        <f t="shared" si="5"/>
        <v>0</v>
      </c>
      <c r="BS27" s="310" t="str">
        <f>BB7&amp;BB9</f>
        <v>송일섭최재필</v>
      </c>
    </row>
    <row r="28" spans="1:71" ht="12" customHeight="1">
      <c r="A28" s="1"/>
      <c r="B28" s="1"/>
      <c r="C28" s="32"/>
      <c r="D28" s="216"/>
      <c r="E28" s="414"/>
      <c r="F28" s="115"/>
      <c r="I28" s="28"/>
      <c r="J28" s="415"/>
      <c r="L28" s="32"/>
      <c r="M28" s="1"/>
      <c r="N28" s="1"/>
      <c r="S28" s="41">
        <f t="shared" si="8"/>
        <v>0</v>
      </c>
      <c r="U28" s="56" t="s">
        <v>246</v>
      </c>
      <c r="V28" s="57" t="str">
        <f>AF18</f>
        <v/>
      </c>
      <c r="W28" s="171" t="e">
        <f>#REF!</f>
        <v>#REF!</v>
      </c>
      <c r="X28" s="171" t="e">
        <f>#REF!</f>
        <v>#REF!</v>
      </c>
      <c r="Y28" s="171" t="e">
        <f>#REF!</f>
        <v>#REF!</v>
      </c>
      <c r="Z28" s="50" t="e">
        <f>IF(W28=0,"",IF(W28&lt;W29,"패","승"))</f>
        <v>#REF!</v>
      </c>
      <c r="AA28" s="50" t="e">
        <f>IF(X28=0,"",IF(X28&lt;X29,"패","승"))</f>
        <v>#REF!</v>
      </c>
      <c r="AB28" s="50" t="e">
        <f>IF(Y28=0,"",IF(Y28&lt;Y29,"패","승"))</f>
        <v>#REF!</v>
      </c>
      <c r="AC28" s="111">
        <f>COUNTIF(Z28:AB28,"승")</f>
        <v>0</v>
      </c>
      <c r="AD28" s="53" t="str">
        <f>IF(COUNTA(W28:Y28)=0,"",IF(AC28=0,"패",IF(AC28&lt;AC29,"패","승")))</f>
        <v>패</v>
      </c>
      <c r="AE28" s="82" t="str">
        <f t="shared" ref="AE28:AE29" si="9">V28</f>
        <v/>
      </c>
      <c r="AF28" s="545" t="str">
        <f>IFERROR(VLOOKUP("승",AD28:AE29,2,0),"")</f>
        <v/>
      </c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Q28" s="8" t="str">
        <f t="shared" si="5"/>
        <v/>
      </c>
      <c r="BS28" s="311" t="str">
        <f>BB9&amp;BB7</f>
        <v>최재필송일섭</v>
      </c>
    </row>
    <row r="29" spans="1:71" ht="12.75" customHeight="1">
      <c r="C29" s="125"/>
      <c r="E29" s="414"/>
      <c r="F29" s="35"/>
      <c r="I29" s="32"/>
      <c r="J29" s="415"/>
      <c r="S29" s="41">
        <f t="shared" si="8"/>
        <v>0</v>
      </c>
      <c r="U29" s="58" t="s">
        <v>279</v>
      </c>
      <c r="V29" s="59" t="str">
        <f>AF20</f>
        <v/>
      </c>
      <c r="W29" s="174" t="e">
        <f>#REF!</f>
        <v>#REF!</v>
      </c>
      <c r="X29" s="174" t="e">
        <f>#REF!</f>
        <v>#REF!</v>
      </c>
      <c r="Y29" s="174" t="e">
        <f>#REF!</f>
        <v>#REF!</v>
      </c>
      <c r="Z29" s="51" t="e">
        <f>IF(W29=0,"",IF(W28&gt;W29,"패","승"))</f>
        <v>#REF!</v>
      </c>
      <c r="AA29" s="51" t="e">
        <f>IF(X29=0,"",IF(X28&gt;X29,"패","승"))</f>
        <v>#REF!</v>
      </c>
      <c r="AB29" s="51" t="e">
        <f>IF(Y29=0,"",IF(Y28&gt;Y29,"패","승"))</f>
        <v>#REF!</v>
      </c>
      <c r="AC29" s="114">
        <f>COUNTIF(Z29:AB29,"승")</f>
        <v>0</v>
      </c>
      <c r="AD29" s="55" t="str">
        <f>IF(COUNTA(W28:Y28)=0,"",IF(AC29=0,"패",IF(AC28&gt;AC29,"패","승")))</f>
        <v>패</v>
      </c>
      <c r="AE29" s="83" t="str">
        <f t="shared" si="9"/>
        <v/>
      </c>
      <c r="AF29" s="546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Q29" s="8" t="str">
        <f t="shared" si="5"/>
        <v/>
      </c>
      <c r="BS29" s="310" t="str">
        <f>BB11&amp;BB13</f>
        <v>BYE</v>
      </c>
    </row>
    <row r="30" spans="1:71" ht="16.5" customHeight="1">
      <c r="A30" s="386" t="s">
        <v>277</v>
      </c>
      <c r="B30" s="409"/>
      <c r="C30" s="410"/>
      <c r="E30" s="29"/>
      <c r="J30" s="28"/>
      <c r="L30" s="386" t="s">
        <v>277</v>
      </c>
      <c r="M30" s="409"/>
      <c r="N30" s="410"/>
      <c r="S30" s="41">
        <f t="shared" si="8"/>
        <v>0</v>
      </c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Q30" s="8">
        <f t="shared" si="5"/>
        <v>0</v>
      </c>
      <c r="BS30" s="311" t="str">
        <f>BB13&amp;BB11</f>
        <v>BYE</v>
      </c>
    </row>
    <row r="31" spans="1:71" ht="16.5" customHeight="1">
      <c r="A31" s="411"/>
      <c r="B31" s="412"/>
      <c r="C31" s="413"/>
      <c r="D31" s="61"/>
      <c r="E31" s="29"/>
      <c r="J31" s="28"/>
      <c r="K31" s="69"/>
      <c r="L31" s="411"/>
      <c r="M31" s="412"/>
      <c r="N31" s="413"/>
      <c r="S31" s="41">
        <f t="shared" si="8"/>
        <v>0</v>
      </c>
      <c r="U31" s="1"/>
      <c r="V31" s="1"/>
      <c r="AE31" s="1"/>
      <c r="AF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Q31" s="8">
        <f t="shared" si="5"/>
        <v>0</v>
      </c>
      <c r="BS31" s="313" t="str">
        <f>V18&amp;V19</f>
        <v/>
      </c>
    </row>
    <row r="32" spans="1:71" ht="12.75" customHeight="1">
      <c r="A32" s="407"/>
      <c r="B32" s="407"/>
      <c r="C32" s="407"/>
      <c r="D32" s="29"/>
      <c r="E32" s="117"/>
      <c r="J32" s="27"/>
      <c r="K32" s="406"/>
      <c r="L32" s="407"/>
      <c r="M32" s="407"/>
      <c r="N32" s="407"/>
      <c r="S32" s="41">
        <f t="shared" si="8"/>
        <v>0</v>
      </c>
      <c r="U32" s="1"/>
      <c r="V32" s="1"/>
      <c r="AE32" s="1"/>
      <c r="AF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S32" s="309" t="str">
        <f>V19&amp;V18</f>
        <v/>
      </c>
    </row>
    <row r="33" spans="1:71" ht="14.25" customHeight="1">
      <c r="A33" s="408"/>
      <c r="B33" s="408"/>
      <c r="C33" s="408"/>
      <c r="D33" s="29"/>
      <c r="G33" s="383"/>
      <c r="H33" s="383"/>
      <c r="K33" s="406"/>
      <c r="L33" s="408"/>
      <c r="M33" s="408"/>
      <c r="N33" s="408"/>
      <c r="BS33" s="310" t="str">
        <f>V20&amp;V21</f>
        <v/>
      </c>
    </row>
    <row r="34" spans="1:71" ht="16.5" customHeight="1">
      <c r="A34" s="386">
        <v>3</v>
      </c>
      <c r="B34" s="386" t="str">
        <f>IFERROR(VLOOKUP(A34,$P$7:R54,2,0),"")</f>
        <v>부천시</v>
      </c>
      <c r="C34" s="386" t="str">
        <f>IFERROR(VLOOKUP(A34,$P$7:$R$27,3,0),"")</f>
        <v>지창환</v>
      </c>
      <c r="D34" s="62"/>
      <c r="K34" s="70"/>
      <c r="L34" s="386" t="str">
        <f>IFERROR(VLOOKUP(N34,$P$7:$R$27,3,0),"")</f>
        <v>김경서</v>
      </c>
      <c r="M34" s="386" t="str">
        <f>IFERROR(VLOOKUP(N34,$P$7:$R$27,2,0),"")</f>
        <v>성남시</v>
      </c>
      <c r="N34" s="398">
        <v>8</v>
      </c>
      <c r="BS34" s="309" t="str">
        <f>V21&amp;V20</f>
        <v/>
      </c>
    </row>
    <row r="35" spans="1:71" ht="16.5" customHeight="1">
      <c r="A35" s="385"/>
      <c r="B35" s="385"/>
      <c r="C35" s="385"/>
      <c r="L35" s="385"/>
      <c r="M35" s="385"/>
      <c r="N35" s="418"/>
      <c r="BS35" s="310" t="str">
        <f>V24&amp;V25</f>
        <v/>
      </c>
    </row>
    <row r="36" spans="1:71">
      <c r="BS36" s="309" t="str">
        <f>V25&amp;V24</f>
        <v/>
      </c>
    </row>
    <row r="37" spans="1:71">
      <c r="BS37" s="310" t="str">
        <f>V28&amp;V29</f>
        <v/>
      </c>
    </row>
    <row r="38" spans="1:71">
      <c r="BS38" s="311" t="str">
        <f>V29&amp;V28</f>
        <v/>
      </c>
    </row>
    <row r="88" spans="71:71">
      <c r="BS88" s="125"/>
    </row>
  </sheetData>
  <mergeCells count="147">
    <mergeCell ref="A1:N1"/>
    <mergeCell ref="A32:C33"/>
    <mergeCell ref="K32:K33"/>
    <mergeCell ref="L32:N33"/>
    <mergeCell ref="G33:H33"/>
    <mergeCell ref="A34:A35"/>
    <mergeCell ref="B34:B35"/>
    <mergeCell ref="C34:C35"/>
    <mergeCell ref="L34:L35"/>
    <mergeCell ref="M34:M35"/>
    <mergeCell ref="N34:N35"/>
    <mergeCell ref="E28:E29"/>
    <mergeCell ref="J28:J29"/>
    <mergeCell ref="A16:C17"/>
    <mergeCell ref="K16:K17"/>
    <mergeCell ref="L16:N17"/>
    <mergeCell ref="A10:C11"/>
    <mergeCell ref="A30:C31"/>
    <mergeCell ref="L30:N31"/>
    <mergeCell ref="L10:N11"/>
    <mergeCell ref="A18:C19"/>
    <mergeCell ref="A22:C23"/>
    <mergeCell ref="L22:N23"/>
    <mergeCell ref="AF28:AF29"/>
    <mergeCell ref="A24:C25"/>
    <mergeCell ref="K24:K25"/>
    <mergeCell ref="L24:N25"/>
    <mergeCell ref="AF24:AF25"/>
    <mergeCell ref="A26:A27"/>
    <mergeCell ref="B26:B27"/>
    <mergeCell ref="C26:C27"/>
    <mergeCell ref="L26:L27"/>
    <mergeCell ref="M26:M27"/>
    <mergeCell ref="N26:N27"/>
    <mergeCell ref="U18:U19"/>
    <mergeCell ref="AF18:AF19"/>
    <mergeCell ref="G19:H19"/>
    <mergeCell ref="E20:F21"/>
    <mergeCell ref="G20:H20"/>
    <mergeCell ref="I20:J21"/>
    <mergeCell ref="U20:U21"/>
    <mergeCell ref="AF20:AF21"/>
    <mergeCell ref="G21:H21"/>
    <mergeCell ref="L18:L19"/>
    <mergeCell ref="M18:M19"/>
    <mergeCell ref="N18:N19"/>
    <mergeCell ref="BJ13:BJ14"/>
    <mergeCell ref="BK13:BK14"/>
    <mergeCell ref="A14:A15"/>
    <mergeCell ref="B14:B15"/>
    <mergeCell ref="C14:C15"/>
    <mergeCell ref="L14:L15"/>
    <mergeCell ref="M14:M15"/>
    <mergeCell ref="N14:N15"/>
    <mergeCell ref="BD13:BD14"/>
    <mergeCell ref="BE13:BE14"/>
    <mergeCell ref="BF13:BF14"/>
    <mergeCell ref="BG13:BG14"/>
    <mergeCell ref="BH13:BH14"/>
    <mergeCell ref="BI13:BI14"/>
    <mergeCell ref="AL13:AL14"/>
    <mergeCell ref="AM13:AM14"/>
    <mergeCell ref="AN13:AN14"/>
    <mergeCell ref="AO13:AO14"/>
    <mergeCell ref="BB13:BB14"/>
    <mergeCell ref="BC13:BC14"/>
    <mergeCell ref="E12:E13"/>
    <mergeCell ref="J12:J13"/>
    <mergeCell ref="AF13:AF14"/>
    <mergeCell ref="AG13:AG14"/>
    <mergeCell ref="AH13:AH14"/>
    <mergeCell ref="AI13:AI14"/>
    <mergeCell ref="AJ13:AJ14"/>
    <mergeCell ref="AK13:AK14"/>
    <mergeCell ref="BD11:BD12"/>
    <mergeCell ref="AF11:AF12"/>
    <mergeCell ref="AG11:AG12"/>
    <mergeCell ref="AH11:AH12"/>
    <mergeCell ref="AI11:AI12"/>
    <mergeCell ref="AJ11:AJ12"/>
    <mergeCell ref="AK11:AK12"/>
    <mergeCell ref="AL11:AL12"/>
    <mergeCell ref="AM11:AM12"/>
    <mergeCell ref="AN11:AN12"/>
    <mergeCell ref="AO11:AO12"/>
    <mergeCell ref="BB11:BB12"/>
    <mergeCell ref="BC11:BC12"/>
    <mergeCell ref="AJ9:AJ10"/>
    <mergeCell ref="AK9:AK10"/>
    <mergeCell ref="AL9:AL10"/>
    <mergeCell ref="AM9:AM10"/>
    <mergeCell ref="AN9:AN10"/>
    <mergeCell ref="AO9:AO10"/>
    <mergeCell ref="BJ11:BJ12"/>
    <mergeCell ref="BK11:BK12"/>
    <mergeCell ref="BE11:BE12"/>
    <mergeCell ref="BF11:BF12"/>
    <mergeCell ref="BH9:BH10"/>
    <mergeCell ref="BI9:BI10"/>
    <mergeCell ref="BJ9:BJ10"/>
    <mergeCell ref="BK9:BK10"/>
    <mergeCell ref="BB9:BB10"/>
    <mergeCell ref="BC9:BC10"/>
    <mergeCell ref="BD9:BD10"/>
    <mergeCell ref="BE9:BE10"/>
    <mergeCell ref="BF9:BF10"/>
    <mergeCell ref="BG9:BG10"/>
    <mergeCell ref="BG11:BG12"/>
    <mergeCell ref="BH11:BH12"/>
    <mergeCell ref="BI11:BI12"/>
    <mergeCell ref="BI7:BI8"/>
    <mergeCell ref="BJ7:BJ8"/>
    <mergeCell ref="BK7:BK8"/>
    <mergeCell ref="A8:C9"/>
    <mergeCell ref="K8:K9"/>
    <mergeCell ref="L8:N9"/>
    <mergeCell ref="AF9:AF10"/>
    <mergeCell ref="AG9:AG10"/>
    <mergeCell ref="AH9:AH10"/>
    <mergeCell ref="AI9:AI10"/>
    <mergeCell ref="BC7:BC8"/>
    <mergeCell ref="BD7:BD8"/>
    <mergeCell ref="BE7:BE8"/>
    <mergeCell ref="BF7:BF8"/>
    <mergeCell ref="BG7:BG8"/>
    <mergeCell ref="BH7:BH8"/>
    <mergeCell ref="AK7:AK8"/>
    <mergeCell ref="AL7:AL8"/>
    <mergeCell ref="AM7:AM8"/>
    <mergeCell ref="AN7:AN8"/>
    <mergeCell ref="AO7:AO8"/>
    <mergeCell ref="BB7:BB8"/>
    <mergeCell ref="N6:N7"/>
    <mergeCell ref="AF7:AF8"/>
    <mergeCell ref="AG7:AG8"/>
    <mergeCell ref="AH7:AH8"/>
    <mergeCell ref="AI7:AI8"/>
    <mergeCell ref="AJ7:AJ8"/>
    <mergeCell ref="A2:N2"/>
    <mergeCell ref="B3:D3"/>
    <mergeCell ref="G3:H3"/>
    <mergeCell ref="K3:M3"/>
    <mergeCell ref="A6:A7"/>
    <mergeCell ref="B6:B7"/>
    <mergeCell ref="C6:C7"/>
    <mergeCell ref="L6:L7"/>
    <mergeCell ref="M6:M7"/>
  </mergeCells>
  <phoneticPr fontId="21" type="noConversion"/>
  <conditionalFormatting sqref="A10:A11">
    <cfRule type="cellIs" dxfId="477" priority="7" operator="equal">
      <formula>"BYE"</formula>
    </cfRule>
  </conditionalFormatting>
  <conditionalFormatting sqref="A18:A19">
    <cfRule type="cellIs" dxfId="476" priority="3" operator="equal">
      <formula>"BYE"</formula>
    </cfRule>
  </conditionalFormatting>
  <conditionalFormatting sqref="A22:A23">
    <cfRule type="cellIs" dxfId="475" priority="2" operator="equal">
      <formula>"BYE"</formula>
    </cfRule>
  </conditionalFormatting>
  <conditionalFormatting sqref="A30:A31">
    <cfRule type="cellIs" dxfId="474" priority="6" operator="equal">
      <formula>"BYE"</formula>
    </cfRule>
  </conditionalFormatting>
  <conditionalFormatting sqref="B6:C7">
    <cfRule type="cellIs" dxfId="473" priority="43" operator="equal">
      <formula>"BYE"</formula>
    </cfRule>
  </conditionalFormatting>
  <conditionalFormatting sqref="B14:C15">
    <cfRule type="cellIs" dxfId="472" priority="39" operator="equal">
      <formula>"BYE"</formula>
    </cfRule>
  </conditionalFormatting>
  <conditionalFormatting sqref="B26:C27">
    <cfRule type="cellIs" dxfId="471" priority="33" operator="equal">
      <formula>"BYE"</formula>
    </cfRule>
  </conditionalFormatting>
  <conditionalFormatting sqref="B34:C35">
    <cfRule type="cellIs" dxfId="470" priority="29" operator="equal">
      <formula>"BYE"</formula>
    </cfRule>
  </conditionalFormatting>
  <conditionalFormatting sqref="D7">
    <cfRule type="cellIs" dxfId="469" priority="84" operator="equal">
      <formula>"승"</formula>
    </cfRule>
    <cfRule type="cellIs" dxfId="468" priority="83" operator="equal">
      <formula>"패"</formula>
    </cfRule>
  </conditionalFormatting>
  <conditionalFormatting sqref="D10">
    <cfRule type="cellIs" dxfId="467" priority="81" operator="equal">
      <formula>"패"</formula>
    </cfRule>
    <cfRule type="cellIs" dxfId="466" priority="82" operator="equal">
      <formula>"승"</formula>
    </cfRule>
  </conditionalFormatting>
  <conditionalFormatting sqref="D15">
    <cfRule type="cellIs" dxfId="465" priority="79" operator="equal">
      <formula>"패"</formula>
    </cfRule>
    <cfRule type="cellIs" dxfId="464" priority="80" operator="equal">
      <formula>"승"</formula>
    </cfRule>
  </conditionalFormatting>
  <conditionalFormatting sqref="D18">
    <cfRule type="cellIs" dxfId="463" priority="77" operator="equal">
      <formula>"패"</formula>
    </cfRule>
    <cfRule type="cellIs" dxfId="462" priority="78" operator="equal">
      <formula>"승"</formula>
    </cfRule>
  </conditionalFormatting>
  <conditionalFormatting sqref="D23">
    <cfRule type="cellIs" dxfId="461" priority="75" operator="equal">
      <formula>"패"</formula>
    </cfRule>
    <cfRule type="cellIs" dxfId="460" priority="76" operator="equal">
      <formula>"승"</formula>
    </cfRule>
  </conditionalFormatting>
  <conditionalFormatting sqref="D26">
    <cfRule type="cellIs" dxfId="459" priority="74" operator="equal">
      <formula>"승"</formula>
    </cfRule>
    <cfRule type="cellIs" dxfId="458" priority="73" operator="equal">
      <formula>"패"</formula>
    </cfRule>
  </conditionalFormatting>
  <conditionalFormatting sqref="D31">
    <cfRule type="cellIs" dxfId="457" priority="72" operator="equal">
      <formula>"승"</formula>
    </cfRule>
    <cfRule type="cellIs" dxfId="456" priority="71" operator="equal">
      <formula>"패"</formula>
    </cfRule>
  </conditionalFormatting>
  <conditionalFormatting sqref="D34">
    <cfRule type="cellIs" dxfId="455" priority="70" operator="equal">
      <formula>"승"</formula>
    </cfRule>
    <cfRule type="cellIs" dxfId="454" priority="69" operator="equal">
      <formula>"패"</formula>
    </cfRule>
  </conditionalFormatting>
  <conditionalFormatting sqref="E9">
    <cfRule type="cellIs" dxfId="453" priority="51" operator="equal">
      <formula>"패"</formula>
    </cfRule>
    <cfRule type="cellIs" dxfId="452" priority="52" operator="equal">
      <formula>"승"</formula>
    </cfRule>
  </conditionalFormatting>
  <conditionalFormatting sqref="E25">
    <cfRule type="cellIs" dxfId="451" priority="48" operator="equal">
      <formula>"승"</formula>
    </cfRule>
    <cfRule type="cellIs" dxfId="450" priority="47" operator="equal">
      <formula>"패"</formula>
    </cfRule>
  </conditionalFormatting>
  <conditionalFormatting sqref="F13">
    <cfRule type="cellIs" dxfId="449" priority="46" operator="equal">
      <formula>"승"</formula>
    </cfRule>
    <cfRule type="cellIs" dxfId="448" priority="45" operator="equal">
      <formula>"패"</formula>
    </cfRule>
  </conditionalFormatting>
  <conditionalFormatting sqref="J9">
    <cfRule type="cellIs" dxfId="447" priority="49" operator="equal">
      <formula>"패"</formula>
    </cfRule>
    <cfRule type="cellIs" dxfId="446" priority="50" operator="equal">
      <formula>"승"</formula>
    </cfRule>
  </conditionalFormatting>
  <conditionalFormatting sqref="K7">
    <cfRule type="cellIs" dxfId="445" priority="68" operator="equal">
      <formula>"승"</formula>
    </cfRule>
    <cfRule type="cellIs" dxfId="444" priority="67" operator="equal">
      <formula>"패"</formula>
    </cfRule>
  </conditionalFormatting>
  <conditionalFormatting sqref="K10">
    <cfRule type="cellIs" dxfId="443" priority="66" operator="equal">
      <formula>"승"</formula>
    </cfRule>
    <cfRule type="cellIs" dxfId="442" priority="65" operator="equal">
      <formula>"패"</formula>
    </cfRule>
  </conditionalFormatting>
  <conditionalFormatting sqref="K15">
    <cfRule type="cellIs" dxfId="441" priority="64" operator="equal">
      <formula>"승"</formula>
    </cfRule>
    <cfRule type="cellIs" dxfId="440" priority="63" operator="equal">
      <formula>"패"</formula>
    </cfRule>
  </conditionalFormatting>
  <conditionalFormatting sqref="K18">
    <cfRule type="cellIs" dxfId="439" priority="61" operator="equal">
      <formula>"패"</formula>
    </cfRule>
    <cfRule type="cellIs" dxfId="438" priority="62" operator="equal">
      <formula>"승"</formula>
    </cfRule>
  </conditionalFormatting>
  <conditionalFormatting sqref="K23">
    <cfRule type="cellIs" dxfId="437" priority="59" operator="equal">
      <formula>"패"</formula>
    </cfRule>
    <cfRule type="cellIs" dxfId="436" priority="60" operator="equal">
      <formula>"승"</formula>
    </cfRule>
  </conditionalFormatting>
  <conditionalFormatting sqref="K26">
    <cfRule type="cellIs" dxfId="435" priority="58" operator="equal">
      <formula>"승"</formula>
    </cfRule>
    <cfRule type="cellIs" dxfId="434" priority="57" operator="equal">
      <formula>"패"</formula>
    </cfRule>
  </conditionalFormatting>
  <conditionalFormatting sqref="K31">
    <cfRule type="cellIs" dxfId="433" priority="56" operator="equal">
      <formula>"승"</formula>
    </cfRule>
    <cfRule type="cellIs" dxfId="432" priority="55" operator="equal">
      <formula>"패"</formula>
    </cfRule>
  </conditionalFormatting>
  <conditionalFormatting sqref="K34">
    <cfRule type="cellIs" dxfId="431" priority="54" operator="equal">
      <formula>"승"</formula>
    </cfRule>
    <cfRule type="cellIs" dxfId="430" priority="53" operator="equal">
      <formula>"패"</formula>
    </cfRule>
  </conditionalFormatting>
  <conditionalFormatting sqref="L10:L11">
    <cfRule type="cellIs" dxfId="429" priority="4" operator="equal">
      <formula>"BYE"</formula>
    </cfRule>
  </conditionalFormatting>
  <conditionalFormatting sqref="L22:L23">
    <cfRule type="cellIs" dxfId="428" priority="1" operator="equal">
      <formula>"BYE"</formula>
    </cfRule>
  </conditionalFormatting>
  <conditionalFormatting sqref="L30:L31">
    <cfRule type="cellIs" dxfId="427" priority="5" operator="equal">
      <formula>"BYE"</formula>
    </cfRule>
  </conditionalFormatting>
  <conditionalFormatting sqref="L6:M7">
    <cfRule type="cellIs" dxfId="426" priority="27" operator="equal">
      <formula>"BYE"</formula>
    </cfRule>
  </conditionalFormatting>
  <conditionalFormatting sqref="L14:M15">
    <cfRule type="cellIs" dxfId="425" priority="23" operator="equal">
      <formula>"BYE"</formula>
    </cfRule>
  </conditionalFormatting>
  <conditionalFormatting sqref="L18:M19">
    <cfRule type="cellIs" dxfId="424" priority="21" operator="equal">
      <formula>"BYE"</formula>
    </cfRule>
  </conditionalFormatting>
  <conditionalFormatting sqref="L26:M27">
    <cfRule type="cellIs" dxfId="423" priority="17" operator="equal">
      <formula>"BYE"</formula>
    </cfRule>
  </conditionalFormatting>
  <conditionalFormatting sqref="L34:M35">
    <cfRule type="cellIs" dxfId="422" priority="13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70" fitToHeight="0" orientation="landscape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F54EC-F032-45CD-8163-5F9426FB75E1}">
  <sheetPr>
    <tabColor rgb="FF00B0F0"/>
    <pageSetUpPr fitToPage="1"/>
  </sheetPr>
  <dimension ref="A1:R28"/>
  <sheetViews>
    <sheetView view="pageBreakPreview" zoomScaleNormal="100" zoomScaleSheetLayoutView="100" workbookViewId="0">
      <selection activeCell="P16" sqref="P16"/>
    </sheetView>
  </sheetViews>
  <sheetFormatPr defaultColWidth="9" defaultRowHeight="17.399999999999999"/>
  <cols>
    <col min="1" max="1" width="5" style="359" customWidth="1"/>
    <col min="2" max="2" width="8.59765625" style="359" customWidth="1"/>
    <col min="3" max="3" width="13.59765625" style="359" customWidth="1"/>
    <col min="4" max="4" width="10.09765625" style="359" customWidth="1"/>
    <col min="5" max="6" width="11.09765625" style="359" customWidth="1"/>
    <col min="7" max="8" width="9.09765625" style="359" customWidth="1"/>
    <col min="9" max="9" width="13.59765625" style="359" customWidth="1"/>
    <col min="10" max="10" width="11.59765625" style="359" customWidth="1"/>
    <col min="11" max="11" width="11.09765625" style="359" customWidth="1"/>
    <col min="12" max="12" width="13.59765625" style="359" customWidth="1"/>
    <col min="13" max="13" width="8.59765625" style="359" customWidth="1"/>
    <col min="14" max="14" width="5" style="359" customWidth="1"/>
    <col min="15" max="15" width="1.59765625" style="359" customWidth="1"/>
    <col min="16" max="17" width="9" style="359"/>
    <col min="18" max="18" width="13.09765625" style="359" customWidth="1"/>
    <col min="19" max="16384" width="9" style="359"/>
  </cols>
  <sheetData>
    <row r="1" spans="1:18" ht="36" customHeight="1">
      <c r="A1" s="567" t="s">
        <v>300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  <c r="N1" s="567"/>
      <c r="O1" s="358"/>
      <c r="P1" s="358"/>
      <c r="Q1" s="337"/>
    </row>
    <row r="2" spans="1:18">
      <c r="A2" s="568"/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  <c r="N2" s="569"/>
      <c r="O2" s="360"/>
    </row>
    <row r="3" spans="1:18" s="337" customFormat="1" ht="19.8" thickBot="1">
      <c r="A3" s="361"/>
      <c r="B3" s="570"/>
      <c r="C3" s="570"/>
      <c r="D3" s="571"/>
      <c r="E3" s="362"/>
      <c r="F3" s="362"/>
      <c r="G3" s="572"/>
      <c r="H3" s="572"/>
      <c r="I3" s="362"/>
      <c r="J3" s="362"/>
      <c r="K3" s="570"/>
      <c r="L3" s="570"/>
      <c r="M3" s="571"/>
      <c r="N3" s="363"/>
      <c r="O3" s="360"/>
    </row>
    <row r="4" spans="1:18" ht="16.5" customHeight="1">
      <c r="O4" s="360"/>
    </row>
    <row r="5" spans="1:18" ht="16.5" customHeight="1">
      <c r="A5" s="337" t="s">
        <v>270</v>
      </c>
      <c r="B5" s="337" t="s">
        <v>244</v>
      </c>
      <c r="C5" s="337" t="s">
        <v>269</v>
      </c>
      <c r="D5" s="337"/>
      <c r="E5" s="337"/>
      <c r="F5" s="337"/>
      <c r="G5" s="337"/>
      <c r="H5" s="337"/>
      <c r="I5" s="337"/>
      <c r="J5" s="337"/>
      <c r="K5" s="337"/>
      <c r="L5" s="337" t="s">
        <v>269</v>
      </c>
      <c r="M5" s="337" t="s">
        <v>244</v>
      </c>
      <c r="N5" s="337" t="s">
        <v>270</v>
      </c>
      <c r="O5" s="360"/>
    </row>
    <row r="6" spans="1:18" ht="16.5" customHeight="1" thickBot="1">
      <c r="A6" s="556" t="s">
        <v>312</v>
      </c>
      <c r="B6" s="556" t="s">
        <v>191</v>
      </c>
      <c r="C6" s="556" t="s">
        <v>70</v>
      </c>
      <c r="D6" s="378"/>
      <c r="E6" s="364"/>
      <c r="F6" s="364"/>
      <c r="G6" s="364"/>
      <c r="H6" s="364"/>
      <c r="I6" s="364"/>
      <c r="J6" s="364"/>
      <c r="K6" s="364"/>
      <c r="L6" s="556" t="str">
        <f>IFERROR(VLOOKUP(N6,$P$7:$R$19,3,FALSE),"")</f>
        <v>송일섭,조종섭</v>
      </c>
      <c r="M6" s="556" t="str">
        <f>IFERROR(VLOOKUP(N6,$P$7:R19,2,FALSE),"")</f>
        <v>고양시</v>
      </c>
      <c r="N6" s="564">
        <v>3</v>
      </c>
      <c r="O6" s="360"/>
    </row>
    <row r="7" spans="1:18" ht="16.5" customHeight="1">
      <c r="A7" s="563"/>
      <c r="B7" s="563"/>
      <c r="C7" s="563"/>
      <c r="D7" s="61"/>
      <c r="E7" s="364"/>
      <c r="F7" s="364"/>
      <c r="G7" s="364"/>
      <c r="H7" s="364"/>
      <c r="I7" s="364"/>
      <c r="J7" s="364"/>
      <c r="K7" s="69"/>
      <c r="L7" s="563"/>
      <c r="M7" s="563"/>
      <c r="N7" s="565"/>
      <c r="O7" s="360"/>
      <c r="P7" s="365" t="s">
        <v>221</v>
      </c>
      <c r="Q7" s="365" t="s">
        <v>249</v>
      </c>
      <c r="R7" s="365" t="s">
        <v>269</v>
      </c>
    </row>
    <row r="8" spans="1:18" ht="14.25" customHeight="1">
      <c r="A8" s="578"/>
      <c r="B8" s="578"/>
      <c r="C8" s="578"/>
      <c r="D8" s="372"/>
      <c r="E8" s="364"/>
      <c r="F8" s="364"/>
      <c r="G8" s="364"/>
      <c r="H8" s="364"/>
      <c r="I8" s="364"/>
      <c r="J8" s="364"/>
      <c r="K8" s="379"/>
      <c r="L8" s="578"/>
      <c r="M8" s="578"/>
      <c r="N8" s="578"/>
      <c r="O8" s="360"/>
      <c r="P8" s="365">
        <v>3</v>
      </c>
      <c r="Q8" s="380" t="s">
        <v>150</v>
      </c>
      <c r="R8" s="365" t="s">
        <v>23</v>
      </c>
    </row>
    <row r="9" spans="1:18" ht="14.25" customHeight="1">
      <c r="A9" s="579"/>
      <c r="B9" s="579"/>
      <c r="C9" s="579"/>
      <c r="D9" s="372"/>
      <c r="E9" s="371"/>
      <c r="F9" s="364"/>
      <c r="G9" s="364"/>
      <c r="H9" s="364"/>
      <c r="I9" s="364"/>
      <c r="J9" s="370"/>
      <c r="K9" s="379"/>
      <c r="L9" s="579"/>
      <c r="M9" s="579"/>
      <c r="N9" s="579"/>
      <c r="O9" s="360"/>
      <c r="P9" s="365" t="s">
        <v>207</v>
      </c>
      <c r="Q9" s="365" t="s">
        <v>191</v>
      </c>
      <c r="R9" s="365" t="s">
        <v>70</v>
      </c>
    </row>
    <row r="10" spans="1:18" ht="16.5" customHeight="1" thickBot="1">
      <c r="A10" s="564"/>
      <c r="B10" s="556" t="s">
        <v>277</v>
      </c>
      <c r="C10" s="556" t="s">
        <v>277</v>
      </c>
      <c r="D10" s="62"/>
      <c r="E10" s="372"/>
      <c r="F10" s="364"/>
      <c r="G10" s="364"/>
      <c r="H10" s="364"/>
      <c r="I10" s="364"/>
      <c r="J10" s="373"/>
      <c r="K10" s="70"/>
      <c r="L10" s="556" t="str">
        <f>IFERROR(VLOOKUP(N10,$P$7:$R$19,3,FALSE),"")</f>
        <v>민효식/황기연</v>
      </c>
      <c r="M10" s="556" t="str">
        <f>IFERROR(VLOOKUP(N10,$P$7:R23,2,FALSE),"")</f>
        <v>성남시</v>
      </c>
      <c r="N10" s="557">
        <v>4</v>
      </c>
      <c r="O10" s="360"/>
      <c r="P10" s="365" t="s">
        <v>284</v>
      </c>
      <c r="Q10" s="365" t="s">
        <v>210</v>
      </c>
      <c r="R10" s="365" t="s">
        <v>51</v>
      </c>
    </row>
    <row r="11" spans="1:18" ht="16.5" customHeight="1">
      <c r="A11" s="565"/>
      <c r="B11" s="563"/>
      <c r="C11" s="563"/>
      <c r="D11" s="381"/>
      <c r="E11" s="372"/>
      <c r="F11" s="364"/>
      <c r="G11" s="364"/>
      <c r="H11" s="364"/>
      <c r="I11" s="364"/>
      <c r="J11" s="373"/>
      <c r="K11" s="364"/>
      <c r="L11" s="563"/>
      <c r="M11" s="563"/>
      <c r="N11" s="563"/>
      <c r="O11" s="360"/>
      <c r="P11" s="365">
        <v>1</v>
      </c>
      <c r="Q11" s="365" t="s">
        <v>176</v>
      </c>
      <c r="R11" s="365" t="s">
        <v>44</v>
      </c>
    </row>
    <row r="12" spans="1:18" ht="12.75" customHeight="1">
      <c r="A12" s="347"/>
      <c r="B12" s="347"/>
      <c r="C12" s="364"/>
      <c r="D12" s="552"/>
      <c r="E12" s="558"/>
      <c r="F12" s="367"/>
      <c r="G12" s="364"/>
      <c r="H12" s="364"/>
      <c r="I12" s="374"/>
      <c r="J12" s="559"/>
      <c r="K12" s="552"/>
      <c r="L12" s="364"/>
      <c r="M12" s="347"/>
      <c r="N12" s="347"/>
      <c r="O12" s="360"/>
      <c r="P12" s="365">
        <v>4</v>
      </c>
      <c r="Q12" s="365" t="s">
        <v>176</v>
      </c>
      <c r="R12" s="365" t="s">
        <v>65</v>
      </c>
    </row>
    <row r="13" spans="1:18" ht="12.75" customHeight="1">
      <c r="A13" s="364"/>
      <c r="B13" s="364"/>
      <c r="C13" s="364"/>
      <c r="D13" s="552"/>
      <c r="E13" s="558"/>
      <c r="F13" s="560"/>
      <c r="G13" s="561"/>
      <c r="H13" s="561"/>
      <c r="I13" s="562"/>
      <c r="J13" s="559"/>
      <c r="K13" s="552"/>
      <c r="L13" s="364"/>
      <c r="M13" s="364"/>
      <c r="N13" s="364"/>
      <c r="O13" s="360"/>
      <c r="P13" s="365">
        <v>2</v>
      </c>
      <c r="Q13" s="365" t="s">
        <v>177</v>
      </c>
      <c r="R13" s="365" t="s">
        <v>57</v>
      </c>
    </row>
    <row r="14" spans="1:18" ht="16.5" customHeight="1" thickBot="1">
      <c r="A14" s="564">
        <v>1</v>
      </c>
      <c r="B14" s="556" t="str">
        <f>IFERROR(VLOOKUP(A14,$P$7:R31,2,0),"")</f>
        <v>성남시</v>
      </c>
      <c r="C14" s="556" t="str">
        <f>IFERROR(VLOOKUP(A14,$P$7:R31,3,0),"")</f>
        <v>김경서/김제훈</v>
      </c>
      <c r="D14" s="364"/>
      <c r="E14" s="372"/>
      <c r="F14" s="364"/>
      <c r="G14" s="364"/>
      <c r="H14" s="364"/>
      <c r="I14" s="364"/>
      <c r="J14" s="373"/>
      <c r="K14" s="364"/>
      <c r="L14" s="556" t="s">
        <v>277</v>
      </c>
      <c r="M14" s="573"/>
      <c r="N14" s="574"/>
      <c r="O14" s="360"/>
      <c r="P14" s="365"/>
      <c r="Q14" s="365"/>
      <c r="R14" s="365"/>
    </row>
    <row r="15" spans="1:18" ht="16.5" customHeight="1">
      <c r="A15" s="565"/>
      <c r="B15" s="563"/>
      <c r="C15" s="563"/>
      <c r="D15" s="61"/>
      <c r="E15" s="372"/>
      <c r="F15" s="364"/>
      <c r="G15" s="364"/>
      <c r="H15" s="364"/>
      <c r="I15" s="364"/>
      <c r="J15" s="373"/>
      <c r="K15" s="69"/>
      <c r="L15" s="575"/>
      <c r="M15" s="576"/>
      <c r="N15" s="577"/>
      <c r="O15" s="360"/>
      <c r="P15" s="365"/>
      <c r="Q15" s="347"/>
      <c r="R15" s="347"/>
    </row>
    <row r="16" spans="1:18" ht="16.5" customHeight="1">
      <c r="A16" s="578"/>
      <c r="B16" s="578"/>
      <c r="C16" s="578"/>
      <c r="D16" s="372"/>
      <c r="E16" s="377"/>
      <c r="F16" s="364"/>
      <c r="G16" s="375"/>
      <c r="H16" s="364"/>
      <c r="I16" s="364"/>
      <c r="J16" s="376"/>
      <c r="K16" s="379"/>
      <c r="L16" s="578"/>
      <c r="M16" s="578"/>
      <c r="N16" s="578"/>
      <c r="O16" s="360"/>
      <c r="P16" s="337"/>
      <c r="Q16" s="337"/>
      <c r="R16" s="337"/>
    </row>
    <row r="17" spans="1:16" ht="16.5" customHeight="1">
      <c r="A17" s="579"/>
      <c r="B17" s="579"/>
      <c r="C17" s="579"/>
      <c r="D17" s="372"/>
      <c r="E17" s="364"/>
      <c r="F17" s="364"/>
      <c r="G17" s="364"/>
      <c r="H17" s="364"/>
      <c r="I17" s="364"/>
      <c r="J17" s="364"/>
      <c r="K17" s="379"/>
      <c r="L17" s="579"/>
      <c r="M17" s="579"/>
      <c r="N17" s="579"/>
      <c r="O17" s="360"/>
      <c r="P17" s="337"/>
    </row>
    <row r="18" spans="1:16" ht="16.5" customHeight="1" thickBot="1">
      <c r="A18" s="564">
        <v>2</v>
      </c>
      <c r="B18" s="556" t="str">
        <f>IFERROR(VLOOKUP(A18,$P$7:R31,2,0),"")</f>
        <v>포천시</v>
      </c>
      <c r="C18" s="556" t="str">
        <f>IFERROR(VLOOKUP(A18,$P$7:$R$19,3,0),"")</f>
        <v>김정남/이연행</v>
      </c>
      <c r="D18" s="62"/>
      <c r="E18" s="364"/>
      <c r="F18" s="364"/>
      <c r="G18" s="364"/>
      <c r="H18" s="364"/>
      <c r="I18" s="364"/>
      <c r="J18" s="364"/>
      <c r="K18" s="70"/>
      <c r="L18" s="556" t="str">
        <f>IFERROR(VLOOKUP(N18,$P$7:$R$19,3,FALSE),"")</f>
        <v>조태형/지창환</v>
      </c>
      <c r="M18" s="556" t="str">
        <f>IFERROR(VLOOKUP(N18,$P$7:R31,2,FALSE),"")</f>
        <v>부천시</v>
      </c>
      <c r="N18" s="557" t="s">
        <v>284</v>
      </c>
      <c r="O18" s="360"/>
      <c r="P18" s="337"/>
    </row>
    <row r="19" spans="1:16" ht="16.5" customHeight="1">
      <c r="A19" s="565"/>
      <c r="B19" s="563"/>
      <c r="C19" s="563"/>
      <c r="D19" s="364"/>
      <c r="E19" s="364"/>
      <c r="F19" s="364"/>
      <c r="H19" s="364"/>
      <c r="I19" s="364"/>
      <c r="J19" s="364"/>
      <c r="K19" s="382"/>
      <c r="L19" s="563"/>
      <c r="M19" s="563"/>
      <c r="N19" s="563"/>
      <c r="O19" s="360"/>
      <c r="P19" s="337"/>
    </row>
    <row r="20" spans="1:16">
      <c r="O20" s="360"/>
    </row>
    <row r="21" spans="1:16">
      <c r="O21" s="360"/>
    </row>
    <row r="22" spans="1:16">
      <c r="O22" s="360"/>
    </row>
    <row r="23" spans="1:16">
      <c r="O23" s="360"/>
    </row>
    <row r="28" spans="1:16">
      <c r="L28" s="359" t="s">
        <v>275</v>
      </c>
    </row>
  </sheetData>
  <mergeCells count="34">
    <mergeCell ref="A1:N1"/>
    <mergeCell ref="A2:N2"/>
    <mergeCell ref="B3:D3"/>
    <mergeCell ref="G3:H3"/>
    <mergeCell ref="K3:M3"/>
    <mergeCell ref="N6:N7"/>
    <mergeCell ref="A8:C9"/>
    <mergeCell ref="L8:N9"/>
    <mergeCell ref="A10:A11"/>
    <mergeCell ref="B10:B11"/>
    <mergeCell ref="C10:C11"/>
    <mergeCell ref="L10:L11"/>
    <mergeCell ref="M10:M11"/>
    <mergeCell ref="N10:N11"/>
    <mergeCell ref="A6:A7"/>
    <mergeCell ref="B6:B7"/>
    <mergeCell ref="C6:C7"/>
    <mergeCell ref="L6:L7"/>
    <mergeCell ref="M6:M7"/>
    <mergeCell ref="D12:E13"/>
    <mergeCell ref="J12:K13"/>
    <mergeCell ref="F13:I13"/>
    <mergeCell ref="A14:A15"/>
    <mergeCell ref="B14:B15"/>
    <mergeCell ref="C14:C15"/>
    <mergeCell ref="L14:N15"/>
    <mergeCell ref="A16:C17"/>
    <mergeCell ref="L16:N17"/>
    <mergeCell ref="A18:A19"/>
    <mergeCell ref="B18:B19"/>
    <mergeCell ref="C18:C19"/>
    <mergeCell ref="L18:L19"/>
    <mergeCell ref="M18:M19"/>
    <mergeCell ref="N18:N19"/>
  </mergeCells>
  <phoneticPr fontId="21" type="noConversion"/>
  <conditionalFormatting sqref="B6:C7">
    <cfRule type="cellIs" dxfId="421" priority="24" operator="equal">
      <formula>"BYE"</formula>
    </cfRule>
  </conditionalFormatting>
  <conditionalFormatting sqref="B10:C11">
    <cfRule type="cellIs" dxfId="420" priority="22" operator="equal">
      <formula>"BYE"</formula>
    </cfRule>
  </conditionalFormatting>
  <conditionalFormatting sqref="B14:C15">
    <cfRule type="cellIs" dxfId="419" priority="21" operator="equal">
      <formula>"BYE"</formula>
    </cfRule>
  </conditionalFormatting>
  <conditionalFormatting sqref="B18:C19">
    <cfRule type="cellIs" dxfId="418" priority="20" operator="equal">
      <formula>"BYE"</formula>
    </cfRule>
  </conditionalFormatting>
  <conditionalFormatting sqref="D7">
    <cfRule type="cellIs" dxfId="417" priority="17" operator="equal">
      <formula>"패"</formula>
    </cfRule>
    <cfRule type="cellIs" dxfId="416" priority="18" operator="equal">
      <formula>"승"</formula>
    </cfRule>
  </conditionalFormatting>
  <conditionalFormatting sqref="D10">
    <cfRule type="cellIs" dxfId="415" priority="15" operator="equal">
      <formula>"패"</formula>
    </cfRule>
    <cfRule type="cellIs" dxfId="414" priority="16" operator="equal">
      <formula>"승"</formula>
    </cfRule>
  </conditionalFormatting>
  <conditionalFormatting sqref="D15">
    <cfRule type="cellIs" dxfId="413" priority="13" operator="equal">
      <formula>"패"</formula>
    </cfRule>
    <cfRule type="cellIs" dxfId="412" priority="14" operator="equal">
      <formula>"승"</formula>
    </cfRule>
  </conditionalFormatting>
  <conditionalFormatting sqref="D18">
    <cfRule type="cellIs" dxfId="411" priority="11" operator="equal">
      <formula>"패"</formula>
    </cfRule>
    <cfRule type="cellIs" dxfId="410" priority="12" operator="equal">
      <formula>"승"</formula>
    </cfRule>
  </conditionalFormatting>
  <conditionalFormatting sqref="K7">
    <cfRule type="cellIs" dxfId="409" priority="9" operator="equal">
      <formula>"패"</formula>
    </cfRule>
    <cfRule type="cellIs" dxfId="408" priority="10" operator="equal">
      <formula>"승"</formula>
    </cfRule>
  </conditionalFormatting>
  <conditionalFormatting sqref="K10">
    <cfRule type="cellIs" dxfId="407" priority="7" operator="equal">
      <formula>"패"</formula>
    </cfRule>
    <cfRule type="cellIs" dxfId="406" priority="8" operator="equal">
      <formula>"승"</formula>
    </cfRule>
  </conditionalFormatting>
  <conditionalFormatting sqref="K15">
    <cfRule type="cellIs" dxfId="405" priority="5" operator="equal">
      <formula>"패"</formula>
    </cfRule>
    <cfRule type="cellIs" dxfId="404" priority="6" operator="equal">
      <formula>"승"</formula>
    </cfRule>
  </conditionalFormatting>
  <conditionalFormatting sqref="K18">
    <cfRule type="cellIs" dxfId="403" priority="3" operator="equal">
      <formula>"패"</formula>
    </cfRule>
    <cfRule type="cellIs" dxfId="402" priority="4" operator="equal">
      <formula>"승"</formula>
    </cfRule>
  </conditionalFormatting>
  <conditionalFormatting sqref="L14:L15">
    <cfRule type="cellIs" dxfId="401" priority="1" operator="equal">
      <formula>"BYE"</formula>
    </cfRule>
  </conditionalFormatting>
  <conditionalFormatting sqref="L6:M7">
    <cfRule type="cellIs" dxfId="400" priority="19" operator="equal">
      <formula>"BYE"</formula>
    </cfRule>
  </conditionalFormatting>
  <conditionalFormatting sqref="L10:M11">
    <cfRule type="cellIs" dxfId="399" priority="2" operator="equal">
      <formula>"BYE"</formula>
    </cfRule>
  </conditionalFormatting>
  <conditionalFormatting sqref="L18:M19">
    <cfRule type="cellIs" dxfId="398" priority="23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69" fitToHeight="0" orientation="landscape" horizontalDpi="4294967292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9">
    <tabColor rgb="FFFF0000"/>
    <pageSetUpPr fitToPage="1"/>
  </sheetPr>
  <dimension ref="A1:R28"/>
  <sheetViews>
    <sheetView tabSelected="1" view="pageBreakPreview" zoomScaleNormal="70" zoomScaleSheetLayoutView="100" workbookViewId="0">
      <selection activeCell="Q13" sqref="Q13"/>
    </sheetView>
  </sheetViews>
  <sheetFormatPr defaultColWidth="9" defaultRowHeight="17.399999999999999"/>
  <cols>
    <col min="1" max="1" width="5" customWidth="1"/>
    <col min="2" max="2" width="8.59765625" customWidth="1"/>
    <col min="3" max="3" width="13.59765625" customWidth="1"/>
    <col min="4" max="4" width="10.09765625" customWidth="1"/>
    <col min="5" max="6" width="11.09765625" customWidth="1"/>
    <col min="7" max="8" width="9.09765625" customWidth="1"/>
    <col min="9" max="9" width="13.59765625" customWidth="1"/>
    <col min="10" max="10" width="11.59765625" customWidth="1"/>
    <col min="11" max="11" width="11.09765625" customWidth="1"/>
    <col min="12" max="12" width="13.59765625" customWidth="1"/>
    <col min="13" max="13" width="8.59765625" customWidth="1"/>
    <col min="14" max="14" width="5" customWidth="1"/>
    <col min="15" max="15" width="1.59765625" customWidth="1"/>
    <col min="18" max="18" width="24.09765625" customWidth="1"/>
  </cols>
  <sheetData>
    <row r="1" spans="1:18" ht="36" customHeight="1">
      <c r="A1" s="390" t="s">
        <v>301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02"/>
      <c r="P1" s="302"/>
      <c r="Q1" s="1"/>
    </row>
    <row r="2" spans="1:18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118"/>
    </row>
    <row r="3" spans="1:18" s="1" customFormat="1" ht="19.2">
      <c r="A3" s="15"/>
      <c r="B3" s="393"/>
      <c r="C3" s="393"/>
      <c r="D3" s="394"/>
      <c r="E3" s="14"/>
      <c r="F3" s="14"/>
      <c r="G3" s="395"/>
      <c r="H3" s="395"/>
      <c r="I3" s="14"/>
      <c r="J3" s="14"/>
      <c r="K3" s="393"/>
      <c r="L3" s="393"/>
      <c r="M3" s="394"/>
      <c r="N3" s="6"/>
      <c r="O3" s="118"/>
    </row>
    <row r="4" spans="1:18" ht="16.5" customHeight="1">
      <c r="O4" s="118"/>
    </row>
    <row r="5" spans="1:18" ht="16.5" customHeight="1">
      <c r="A5" s="1" t="s">
        <v>270</v>
      </c>
      <c r="B5" s="1" t="s">
        <v>244</v>
      </c>
      <c r="C5" s="1" t="s">
        <v>269</v>
      </c>
      <c r="D5" s="1"/>
      <c r="E5" s="1"/>
      <c r="F5" s="1"/>
      <c r="G5" s="1"/>
      <c r="H5" s="1"/>
      <c r="I5" s="1"/>
      <c r="J5" s="1"/>
      <c r="K5" s="1"/>
      <c r="L5" s="1" t="s">
        <v>269</v>
      </c>
      <c r="M5" s="1" t="s">
        <v>244</v>
      </c>
      <c r="N5" s="1" t="s">
        <v>270</v>
      </c>
      <c r="O5" s="118"/>
    </row>
    <row r="6" spans="1:18" ht="16.5" customHeight="1">
      <c r="A6" s="383"/>
      <c r="B6" s="383"/>
      <c r="C6" s="383"/>
      <c r="D6" s="5"/>
      <c r="E6" s="5"/>
      <c r="F6" s="5"/>
      <c r="G6" s="5"/>
      <c r="H6" s="5"/>
      <c r="I6" s="5"/>
      <c r="J6" s="5"/>
      <c r="K6" s="5"/>
      <c r="L6" s="383"/>
      <c r="M6" s="383"/>
      <c r="N6" s="2"/>
      <c r="O6" s="118"/>
    </row>
    <row r="7" spans="1:18" ht="16.5" customHeight="1">
      <c r="A7" s="389"/>
      <c r="B7" s="389"/>
      <c r="C7" s="389"/>
      <c r="D7" s="319"/>
      <c r="E7" s="5"/>
      <c r="F7" s="5"/>
      <c r="G7" s="5"/>
      <c r="H7" s="5"/>
      <c r="I7" s="5"/>
      <c r="J7" s="5"/>
      <c r="K7" s="77"/>
      <c r="L7" s="383"/>
      <c r="M7" s="383"/>
      <c r="N7" s="2"/>
      <c r="O7" s="118"/>
      <c r="P7" s="335" t="s">
        <v>221</v>
      </c>
      <c r="Q7" s="335" t="s">
        <v>249</v>
      </c>
      <c r="R7" s="335" t="s">
        <v>269</v>
      </c>
    </row>
    <row r="8" spans="1:18" ht="14.25" customHeight="1">
      <c r="A8" s="384"/>
      <c r="B8" s="384" t="s">
        <v>161</v>
      </c>
      <c r="C8" s="384" t="s">
        <v>134</v>
      </c>
      <c r="D8" s="5"/>
      <c r="E8" s="321"/>
      <c r="F8" s="5"/>
      <c r="G8" s="5"/>
      <c r="H8" s="5"/>
      <c r="I8" s="5"/>
      <c r="J8" s="5"/>
      <c r="K8" s="214"/>
      <c r="L8" s="386" t="s">
        <v>118</v>
      </c>
      <c r="M8" s="386" t="s">
        <v>140</v>
      </c>
      <c r="N8" s="387">
        <v>1</v>
      </c>
      <c r="O8" s="118"/>
      <c r="P8" s="335">
        <v>1</v>
      </c>
      <c r="Q8" s="335" t="s">
        <v>140</v>
      </c>
      <c r="R8" s="335" t="s">
        <v>118</v>
      </c>
    </row>
    <row r="9" spans="1:18" ht="14.25" customHeight="1">
      <c r="A9" s="385"/>
      <c r="B9" s="385"/>
      <c r="C9" s="385"/>
      <c r="D9" s="23"/>
      <c r="E9" s="320"/>
      <c r="F9" s="5"/>
      <c r="G9" s="5"/>
      <c r="H9" s="5"/>
      <c r="I9" s="5"/>
      <c r="J9" s="209"/>
      <c r="K9" s="211"/>
      <c r="L9" s="385"/>
      <c r="M9" s="385"/>
      <c r="N9" s="388"/>
      <c r="O9" s="118"/>
      <c r="P9" s="335">
        <v>2</v>
      </c>
      <c r="Q9" s="335" t="s">
        <v>27</v>
      </c>
      <c r="R9" s="335" t="s">
        <v>158</v>
      </c>
    </row>
    <row r="10" spans="1:18" ht="16.5" customHeight="1">
      <c r="A10" s="2"/>
      <c r="B10" s="383"/>
      <c r="C10" s="383"/>
      <c r="D10" s="319"/>
      <c r="E10" s="19"/>
      <c r="F10" s="5"/>
      <c r="G10" s="5"/>
      <c r="H10" s="5"/>
      <c r="I10" s="5"/>
      <c r="J10" s="20"/>
      <c r="K10" s="77"/>
      <c r="L10" s="383"/>
      <c r="M10" s="383"/>
      <c r="N10" s="2"/>
      <c r="O10" s="118"/>
      <c r="P10" s="335" t="s">
        <v>207</v>
      </c>
      <c r="Q10" s="335" t="s">
        <v>161</v>
      </c>
      <c r="R10" s="335" t="s">
        <v>134</v>
      </c>
    </row>
    <row r="11" spans="1:18" ht="16.5" customHeight="1">
      <c r="A11" s="2"/>
      <c r="B11" s="383"/>
      <c r="C11" s="383"/>
      <c r="D11" s="5"/>
      <c r="E11" s="19"/>
      <c r="F11" s="5"/>
      <c r="G11" s="5"/>
      <c r="H11" s="5"/>
      <c r="I11" s="5"/>
      <c r="J11" s="20"/>
      <c r="K11" s="5"/>
      <c r="L11" s="383"/>
      <c r="M11" s="383"/>
      <c r="N11" s="2"/>
      <c r="O11" s="118"/>
      <c r="P11" s="4"/>
      <c r="Q11" s="342"/>
      <c r="R11" s="342"/>
    </row>
    <row r="12" spans="1:18" ht="12.75" customHeight="1">
      <c r="A12" s="4"/>
      <c r="B12" s="4"/>
      <c r="C12" s="5"/>
      <c r="D12" s="2"/>
      <c r="E12" s="399"/>
      <c r="F12" s="214"/>
      <c r="G12" s="5"/>
      <c r="H12" s="5"/>
      <c r="I12" s="213"/>
      <c r="J12" s="400"/>
      <c r="K12" s="2"/>
      <c r="L12" s="5"/>
      <c r="M12" s="4"/>
      <c r="N12" s="4"/>
      <c r="O12" s="118"/>
      <c r="P12" s="4"/>
      <c r="Q12" s="4"/>
      <c r="R12" s="4"/>
    </row>
    <row r="13" spans="1:18" ht="12.75" customHeight="1">
      <c r="A13" s="5"/>
      <c r="B13" s="5"/>
      <c r="C13" s="5"/>
      <c r="D13" s="2"/>
      <c r="E13" s="399"/>
      <c r="F13" s="401"/>
      <c r="G13" s="402"/>
      <c r="H13" s="402"/>
      <c r="I13" s="403"/>
      <c r="J13" s="400"/>
      <c r="K13" s="2"/>
      <c r="L13" s="5"/>
      <c r="M13" s="5"/>
      <c r="N13" s="5"/>
      <c r="O13" s="118"/>
      <c r="P13" s="4"/>
      <c r="Q13" s="4"/>
      <c r="R13" s="4"/>
    </row>
    <row r="14" spans="1:18" ht="16.5" customHeight="1">
      <c r="A14" s="2"/>
      <c r="B14" s="383"/>
      <c r="C14" s="383"/>
      <c r="D14" s="5"/>
      <c r="E14" s="19"/>
      <c r="F14" s="5"/>
      <c r="G14" s="5"/>
      <c r="H14" s="5"/>
      <c r="I14" s="5"/>
      <c r="J14" s="20"/>
      <c r="K14" s="5"/>
      <c r="L14" s="383"/>
      <c r="M14" s="383"/>
      <c r="N14" s="2"/>
      <c r="O14" s="118"/>
      <c r="P14" s="4"/>
      <c r="Q14" s="4"/>
      <c r="R14" s="4"/>
    </row>
    <row r="15" spans="1:18" ht="16.5" customHeight="1">
      <c r="A15" s="2"/>
      <c r="B15" s="383"/>
      <c r="C15" s="383"/>
      <c r="D15" s="319"/>
      <c r="E15" s="19"/>
      <c r="F15" s="5"/>
      <c r="G15" s="5"/>
      <c r="H15" s="5"/>
      <c r="I15" s="5"/>
      <c r="J15" s="20"/>
      <c r="K15" s="77"/>
      <c r="L15" s="383"/>
      <c r="M15" s="383"/>
      <c r="N15" s="2"/>
      <c r="O15" s="118"/>
      <c r="P15" s="4"/>
      <c r="Q15" s="4"/>
      <c r="R15" s="4"/>
    </row>
    <row r="16" spans="1:18" ht="16.5" customHeight="1">
      <c r="A16" s="404"/>
      <c r="B16" s="405" t="s">
        <v>277</v>
      </c>
      <c r="C16" s="405" t="s">
        <v>277</v>
      </c>
      <c r="D16" s="5"/>
      <c r="E16" s="320"/>
      <c r="F16" s="5"/>
      <c r="G16" s="24"/>
      <c r="H16" s="5"/>
      <c r="I16" s="5"/>
      <c r="J16" s="210"/>
      <c r="K16" s="212"/>
      <c r="L16" s="398" t="s">
        <v>27</v>
      </c>
      <c r="M16" s="386" t="s">
        <v>158</v>
      </c>
      <c r="N16" s="397">
        <v>2</v>
      </c>
      <c r="O16" s="118"/>
      <c r="P16" s="1"/>
      <c r="Q16" s="1"/>
      <c r="R16" s="1"/>
    </row>
    <row r="17" spans="1:18" ht="16.5" customHeight="1">
      <c r="A17" s="404"/>
      <c r="B17" s="405"/>
      <c r="C17" s="405"/>
      <c r="D17" s="322"/>
      <c r="E17" s="23"/>
      <c r="F17" s="5"/>
      <c r="G17" s="5"/>
      <c r="H17" s="5"/>
      <c r="I17" s="5"/>
      <c r="J17" s="5"/>
      <c r="K17" s="214"/>
      <c r="L17" s="384"/>
      <c r="M17" s="384"/>
      <c r="N17" s="384"/>
      <c r="O17" s="118"/>
      <c r="P17" s="1"/>
      <c r="Q17" s="1"/>
      <c r="R17" s="1"/>
    </row>
    <row r="18" spans="1:18" ht="16.5" customHeight="1">
      <c r="A18" s="2"/>
      <c r="B18" s="383"/>
      <c r="C18" s="383"/>
      <c r="D18" s="319"/>
      <c r="E18" s="5"/>
      <c r="F18" s="5"/>
      <c r="G18" s="5"/>
      <c r="H18" s="5"/>
      <c r="I18" s="5"/>
      <c r="J18" s="5"/>
      <c r="K18" s="77"/>
      <c r="L18" s="396"/>
      <c r="M18" s="396"/>
      <c r="N18" s="396"/>
      <c r="O18" s="118"/>
      <c r="P18" s="1"/>
      <c r="Q18" s="1"/>
      <c r="R18" s="1"/>
    </row>
    <row r="19" spans="1:18" ht="16.5" customHeight="1">
      <c r="A19" s="2"/>
      <c r="B19" s="383"/>
      <c r="C19" s="383"/>
      <c r="D19" s="5"/>
      <c r="E19" s="5"/>
      <c r="F19" s="5"/>
      <c r="G19" s="5"/>
      <c r="H19" s="5"/>
      <c r="I19" s="5"/>
      <c r="J19" s="5"/>
      <c r="K19" s="5"/>
      <c r="L19" s="383"/>
      <c r="M19" s="383"/>
      <c r="N19" s="383"/>
      <c r="O19" s="118"/>
      <c r="P19" s="1"/>
      <c r="Q19" s="1"/>
      <c r="R19" s="1"/>
    </row>
    <row r="20" spans="1:18">
      <c r="O20" s="118"/>
    </row>
    <row r="21" spans="1:18">
      <c r="O21" s="118"/>
    </row>
    <row r="22" spans="1:18">
      <c r="O22" s="118"/>
    </row>
    <row r="23" spans="1:18">
      <c r="O23" s="118"/>
    </row>
    <row r="28" spans="1:18">
      <c r="L28" t="s">
        <v>275</v>
      </c>
    </row>
  </sheetData>
  <mergeCells count="44">
    <mergeCell ref="D12:E13"/>
    <mergeCell ref="J12:K13"/>
    <mergeCell ref="F13:I13"/>
    <mergeCell ref="A18:A19"/>
    <mergeCell ref="B18:B19"/>
    <mergeCell ref="C18:C19"/>
    <mergeCell ref="A14:A15"/>
    <mergeCell ref="B14:B15"/>
    <mergeCell ref="C14:C15"/>
    <mergeCell ref="A16:A17"/>
    <mergeCell ref="B16:B17"/>
    <mergeCell ref="C16:C17"/>
    <mergeCell ref="M10:M11"/>
    <mergeCell ref="N18:N19"/>
    <mergeCell ref="N14:N15"/>
    <mergeCell ref="N16:N17"/>
    <mergeCell ref="L18:L19"/>
    <mergeCell ref="M18:M19"/>
    <mergeCell ref="L14:L15"/>
    <mergeCell ref="M14:M15"/>
    <mergeCell ref="L16:L17"/>
    <mergeCell ref="M16:M17"/>
    <mergeCell ref="N10:N11"/>
    <mergeCell ref="A1:N1"/>
    <mergeCell ref="A2:N2"/>
    <mergeCell ref="B3:D3"/>
    <mergeCell ref="G3:H3"/>
    <mergeCell ref="K3:M3"/>
    <mergeCell ref="A10:A11"/>
    <mergeCell ref="B10:B11"/>
    <mergeCell ref="C10:C11"/>
    <mergeCell ref="N6:N7"/>
    <mergeCell ref="A8:A9"/>
    <mergeCell ref="B8:B9"/>
    <mergeCell ref="C8:C9"/>
    <mergeCell ref="L8:L9"/>
    <mergeCell ref="M8:M9"/>
    <mergeCell ref="N8:N9"/>
    <mergeCell ref="A6:A7"/>
    <mergeCell ref="B6:B7"/>
    <mergeCell ref="C6:C7"/>
    <mergeCell ref="L6:L7"/>
    <mergeCell ref="M6:M7"/>
    <mergeCell ref="L10:L11"/>
  </mergeCells>
  <phoneticPr fontId="21" type="noConversion"/>
  <conditionalFormatting sqref="B6:C11">
    <cfRule type="cellIs" dxfId="397" priority="6" operator="equal">
      <formula>"BYE"</formula>
    </cfRule>
  </conditionalFormatting>
  <conditionalFormatting sqref="B14:C19">
    <cfRule type="cellIs" dxfId="396" priority="5" operator="equal">
      <formula>"BYE"</formula>
    </cfRule>
  </conditionalFormatting>
  <conditionalFormatting sqref="D7">
    <cfRule type="cellIs" dxfId="395" priority="19" operator="equal">
      <formula>"패"</formula>
    </cfRule>
    <cfRule type="cellIs" dxfId="394" priority="20" operator="equal">
      <formula>"승"</formula>
    </cfRule>
  </conditionalFormatting>
  <conditionalFormatting sqref="D10">
    <cfRule type="cellIs" dxfId="393" priority="17" operator="equal">
      <formula>"패"</formula>
    </cfRule>
    <cfRule type="cellIs" dxfId="392" priority="18" operator="equal">
      <formula>"승"</formula>
    </cfRule>
  </conditionalFormatting>
  <conditionalFormatting sqref="D15">
    <cfRule type="cellIs" dxfId="391" priority="15" operator="equal">
      <formula>"패"</formula>
    </cfRule>
    <cfRule type="cellIs" dxfId="390" priority="16" operator="equal">
      <formula>"승"</formula>
    </cfRule>
  </conditionalFormatting>
  <conditionalFormatting sqref="D17:D18">
    <cfRule type="cellIs" dxfId="389" priority="3" operator="equal">
      <formula>"패"</formula>
    </cfRule>
    <cfRule type="cellIs" dxfId="388" priority="4" operator="equal">
      <formula>"승"</formula>
    </cfRule>
  </conditionalFormatting>
  <conditionalFormatting sqref="K7">
    <cfRule type="cellIs" dxfId="387" priority="13" operator="equal">
      <formula>"패"</formula>
    </cfRule>
    <cfRule type="cellIs" dxfId="386" priority="14" operator="equal">
      <formula>"승"</formula>
    </cfRule>
  </conditionalFormatting>
  <conditionalFormatting sqref="K10">
    <cfRule type="cellIs" dxfId="385" priority="11" operator="equal">
      <formula>"패"</formula>
    </cfRule>
    <cfRule type="cellIs" dxfId="384" priority="12" operator="equal">
      <formula>"승"</formula>
    </cfRule>
  </conditionalFormatting>
  <conditionalFormatting sqref="K15">
    <cfRule type="cellIs" dxfId="383" priority="9" operator="equal">
      <formula>"패"</formula>
    </cfRule>
    <cfRule type="cellIs" dxfId="382" priority="10" operator="equal">
      <formula>"승"</formula>
    </cfRule>
  </conditionalFormatting>
  <conditionalFormatting sqref="K18">
    <cfRule type="cellIs" dxfId="381" priority="7" operator="equal">
      <formula>"패"</formula>
    </cfRule>
    <cfRule type="cellIs" dxfId="380" priority="8" operator="equal">
      <formula>"승"</formula>
    </cfRule>
  </conditionalFormatting>
  <conditionalFormatting sqref="L6:M11">
    <cfRule type="cellIs" dxfId="379" priority="2" operator="equal">
      <formula>"BYE"</formula>
    </cfRule>
  </conditionalFormatting>
  <conditionalFormatting sqref="L14:M19">
    <cfRule type="cellIs" dxfId="378" priority="1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65" fitToHeight="0" orientation="landscape" horizontalDpi="4294967292" r:id="rId1"/>
  <colBreaks count="1" manualBreakCount="1">
    <brk id="18" max="1048575" man="1"/>
  </colBreaks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39">
    <tabColor rgb="FFFF0000"/>
    <pageSetUpPr fitToPage="1"/>
  </sheetPr>
  <dimension ref="A1:R28"/>
  <sheetViews>
    <sheetView view="pageBreakPreview" zoomScale="75" zoomScaleNormal="70" zoomScaleSheetLayoutView="75" workbookViewId="0">
      <selection activeCell="I12" sqref="I12"/>
    </sheetView>
  </sheetViews>
  <sheetFormatPr defaultColWidth="9" defaultRowHeight="17.399999999999999"/>
  <cols>
    <col min="1" max="1" width="5" customWidth="1"/>
    <col min="2" max="2" width="8.59765625" customWidth="1"/>
    <col min="3" max="3" width="13.59765625" customWidth="1"/>
    <col min="4" max="4" width="10.09765625" customWidth="1"/>
    <col min="5" max="6" width="11.09765625" customWidth="1"/>
    <col min="7" max="8" width="9.09765625" customWidth="1"/>
    <col min="9" max="9" width="13.59765625" customWidth="1"/>
    <col min="10" max="10" width="11.59765625" customWidth="1"/>
    <col min="11" max="11" width="11.09765625" customWidth="1"/>
    <col min="12" max="12" width="13.59765625" customWidth="1"/>
    <col min="13" max="13" width="13.09765625" customWidth="1"/>
    <col min="14" max="14" width="5" customWidth="1"/>
    <col min="15" max="15" width="1.59765625" customWidth="1"/>
    <col min="18" max="18" width="24.09765625" customWidth="1"/>
  </cols>
  <sheetData>
    <row r="1" spans="1:18" ht="36" customHeight="1">
      <c r="A1" s="390" t="s">
        <v>302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02"/>
      <c r="P1" s="302"/>
      <c r="Q1" s="1"/>
    </row>
    <row r="2" spans="1:18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118"/>
    </row>
    <row r="3" spans="1:18" s="1" customFormat="1" ht="19.2">
      <c r="A3" s="15"/>
      <c r="B3" s="393"/>
      <c r="C3" s="393"/>
      <c r="D3" s="394"/>
      <c r="E3" s="14"/>
      <c r="F3" s="14"/>
      <c r="G3" s="395"/>
      <c r="H3" s="395"/>
      <c r="I3" s="14"/>
      <c r="J3" s="14"/>
      <c r="K3" s="393"/>
      <c r="L3" s="393"/>
      <c r="M3" s="394"/>
      <c r="N3" s="6"/>
      <c r="O3" s="118"/>
    </row>
    <row r="4" spans="1:18" ht="16.5" customHeight="1">
      <c r="O4" s="118"/>
    </row>
    <row r="5" spans="1:18" ht="16.5" customHeight="1">
      <c r="A5" s="1" t="s">
        <v>270</v>
      </c>
      <c r="B5" s="1" t="s">
        <v>244</v>
      </c>
      <c r="C5" s="1" t="s">
        <v>269</v>
      </c>
      <c r="D5" s="1"/>
      <c r="E5" s="1"/>
      <c r="F5" s="1"/>
      <c r="G5" s="1"/>
      <c r="H5" s="1"/>
      <c r="I5" s="1"/>
      <c r="J5" s="1"/>
      <c r="K5" s="1"/>
      <c r="L5" s="1" t="s">
        <v>269</v>
      </c>
      <c r="M5" s="1" t="s">
        <v>244</v>
      </c>
      <c r="N5" s="1" t="s">
        <v>270</v>
      </c>
      <c r="O5" s="118"/>
    </row>
    <row r="6" spans="1:18" ht="16.5" customHeight="1">
      <c r="A6" s="383"/>
      <c r="B6" s="383"/>
      <c r="C6" s="383"/>
      <c r="D6" s="5"/>
      <c r="E6" s="5"/>
      <c r="F6" s="5"/>
      <c r="G6" s="5"/>
      <c r="H6" s="5"/>
      <c r="I6" s="5"/>
      <c r="J6" s="5"/>
      <c r="K6" s="5"/>
      <c r="L6" s="383"/>
      <c r="M6" s="383"/>
      <c r="N6" s="2"/>
      <c r="O6" s="118"/>
    </row>
    <row r="7" spans="1:18" ht="16.5" customHeight="1">
      <c r="A7" s="389"/>
      <c r="B7" s="389"/>
      <c r="C7" s="389"/>
      <c r="D7" s="319"/>
      <c r="E7" s="5"/>
      <c r="F7" s="5"/>
      <c r="G7" s="5"/>
      <c r="H7" s="5"/>
      <c r="I7" s="5"/>
      <c r="J7" s="5"/>
      <c r="K7" s="77"/>
      <c r="L7" s="383"/>
      <c r="M7" s="383"/>
      <c r="N7" s="2"/>
      <c r="O7" s="118"/>
      <c r="P7" s="335" t="s">
        <v>221</v>
      </c>
      <c r="Q7" s="335" t="s">
        <v>249</v>
      </c>
      <c r="R7" s="335" t="s">
        <v>269</v>
      </c>
    </row>
    <row r="8" spans="1:18" ht="14.25" customHeight="1">
      <c r="A8" s="384"/>
      <c r="B8" s="384" t="s">
        <v>176</v>
      </c>
      <c r="C8" s="384" t="s">
        <v>85</v>
      </c>
      <c r="D8" s="5"/>
      <c r="E8" s="321"/>
      <c r="F8" s="5"/>
      <c r="G8" s="5"/>
      <c r="H8" s="5"/>
      <c r="I8" s="5"/>
      <c r="J8" s="5"/>
      <c r="K8" s="214"/>
      <c r="L8" s="405" t="s">
        <v>277</v>
      </c>
      <c r="M8" s="405" t="s">
        <v>277</v>
      </c>
      <c r="N8" s="387"/>
      <c r="O8" s="118"/>
      <c r="P8" s="335"/>
      <c r="Q8" s="335" t="s">
        <v>176</v>
      </c>
      <c r="R8" s="335" t="s">
        <v>85</v>
      </c>
    </row>
    <row r="9" spans="1:18" ht="14.25" customHeight="1">
      <c r="A9" s="385"/>
      <c r="B9" s="385"/>
      <c r="C9" s="385"/>
      <c r="D9" s="23"/>
      <c r="E9" s="320"/>
      <c r="F9" s="5"/>
      <c r="G9" s="5"/>
      <c r="H9" s="5"/>
      <c r="I9" s="5"/>
      <c r="J9" s="209"/>
      <c r="K9" s="211"/>
      <c r="L9" s="405"/>
      <c r="M9" s="405"/>
      <c r="N9" s="388"/>
      <c r="O9" s="118"/>
      <c r="P9" s="335"/>
      <c r="Q9" s="335" t="s">
        <v>179</v>
      </c>
      <c r="R9" s="335" t="s">
        <v>41</v>
      </c>
    </row>
    <row r="10" spans="1:18" ht="16.5" customHeight="1">
      <c r="A10" s="2"/>
      <c r="B10" s="383"/>
      <c r="C10" s="383"/>
      <c r="D10" s="319"/>
      <c r="E10" s="19"/>
      <c r="F10" s="5"/>
      <c r="G10" s="5"/>
      <c r="H10" s="5"/>
      <c r="I10" s="5"/>
      <c r="J10" s="20"/>
      <c r="K10" s="77"/>
      <c r="L10" s="383"/>
      <c r="M10" s="383"/>
      <c r="N10" s="2"/>
      <c r="O10" s="118"/>
      <c r="P10" s="335"/>
      <c r="Q10" s="335"/>
      <c r="R10" s="335"/>
    </row>
    <row r="11" spans="1:18" ht="16.5" customHeight="1">
      <c r="A11" s="2"/>
      <c r="B11" s="383"/>
      <c r="C11" s="383"/>
      <c r="D11" s="5"/>
      <c r="E11" s="19"/>
      <c r="F11" s="5"/>
      <c r="G11" s="5"/>
      <c r="H11" s="5"/>
      <c r="I11" s="5"/>
      <c r="J11" s="20"/>
      <c r="K11" s="5"/>
      <c r="L11" s="383"/>
      <c r="M11" s="383"/>
      <c r="N11" s="2"/>
      <c r="O11" s="118"/>
      <c r="P11" s="4"/>
      <c r="Q11" s="342"/>
      <c r="R11" s="342"/>
    </row>
    <row r="12" spans="1:18" ht="12.75" customHeight="1">
      <c r="A12" s="4"/>
      <c r="B12" s="4"/>
      <c r="C12" s="5"/>
      <c r="D12" s="2"/>
      <c r="E12" s="399"/>
      <c r="F12" s="214"/>
      <c r="G12" s="5"/>
      <c r="H12" s="5"/>
      <c r="I12" s="213"/>
      <c r="J12" s="400"/>
      <c r="K12" s="2"/>
      <c r="L12" s="5"/>
      <c r="M12" s="4"/>
      <c r="N12" s="4"/>
      <c r="O12" s="118"/>
      <c r="P12" s="4"/>
      <c r="Q12" s="4"/>
      <c r="R12" s="4"/>
    </row>
    <row r="13" spans="1:18" ht="12.75" customHeight="1">
      <c r="A13" s="5"/>
      <c r="B13" s="5"/>
      <c r="C13" s="5"/>
      <c r="D13" s="2"/>
      <c r="E13" s="399"/>
      <c r="F13" s="401"/>
      <c r="G13" s="402"/>
      <c r="H13" s="402"/>
      <c r="I13" s="403"/>
      <c r="J13" s="400"/>
      <c r="K13" s="2"/>
      <c r="L13" s="5"/>
      <c r="M13" s="5"/>
      <c r="N13" s="5"/>
      <c r="O13" s="118"/>
      <c r="P13" s="4"/>
      <c r="Q13" s="4"/>
      <c r="R13" s="4"/>
    </row>
    <row r="14" spans="1:18" ht="16.5" customHeight="1">
      <c r="A14" s="2"/>
      <c r="B14" s="383"/>
      <c r="C14" s="383"/>
      <c r="D14" s="5"/>
      <c r="E14" s="19"/>
      <c r="F14" s="5"/>
      <c r="G14" s="5"/>
      <c r="H14" s="5"/>
      <c r="I14" s="5"/>
      <c r="J14" s="20"/>
      <c r="K14" s="5"/>
      <c r="L14" s="383"/>
      <c r="M14" s="383"/>
      <c r="N14" s="2"/>
      <c r="O14" s="118"/>
      <c r="P14" s="4"/>
      <c r="Q14" s="4"/>
      <c r="R14" s="4"/>
    </row>
    <row r="15" spans="1:18" ht="16.5" customHeight="1">
      <c r="A15" s="2"/>
      <c r="B15" s="383"/>
      <c r="C15" s="383"/>
      <c r="D15" s="319"/>
      <c r="E15" s="19"/>
      <c r="F15" s="5"/>
      <c r="G15" s="5"/>
      <c r="H15" s="5"/>
      <c r="I15" s="5"/>
      <c r="J15" s="20"/>
      <c r="K15" s="77"/>
      <c r="L15" s="383"/>
      <c r="M15" s="383"/>
      <c r="N15" s="2"/>
      <c r="O15" s="118"/>
      <c r="P15" s="4"/>
      <c r="Q15" s="4"/>
      <c r="R15" s="4"/>
    </row>
    <row r="16" spans="1:18" ht="16.5" customHeight="1">
      <c r="A16" s="404"/>
      <c r="B16" s="405" t="s">
        <v>277</v>
      </c>
      <c r="C16" s="405" t="s">
        <v>277</v>
      </c>
      <c r="D16" s="5"/>
      <c r="E16" s="320"/>
      <c r="F16" s="5"/>
      <c r="G16" s="24"/>
      <c r="H16" s="5"/>
      <c r="I16" s="5"/>
      <c r="J16" s="210"/>
      <c r="K16" s="212"/>
      <c r="L16" s="398" t="s">
        <v>179</v>
      </c>
      <c r="M16" s="386" t="s">
        <v>41</v>
      </c>
      <c r="N16" s="397"/>
      <c r="O16" s="118"/>
      <c r="P16" s="1"/>
      <c r="Q16" s="1"/>
      <c r="R16" s="1"/>
    </row>
    <row r="17" spans="1:18" ht="16.5" customHeight="1">
      <c r="A17" s="404"/>
      <c r="B17" s="405"/>
      <c r="C17" s="405"/>
      <c r="D17" s="322"/>
      <c r="E17" s="23"/>
      <c r="F17" s="5"/>
      <c r="G17" s="5"/>
      <c r="H17" s="5"/>
      <c r="I17" s="5"/>
      <c r="J17" s="5"/>
      <c r="K17" s="214"/>
      <c r="L17" s="384"/>
      <c r="M17" s="384"/>
      <c r="N17" s="384"/>
      <c r="O17" s="118"/>
      <c r="P17" s="1"/>
      <c r="Q17" s="1"/>
      <c r="R17" s="1"/>
    </row>
    <row r="18" spans="1:18" ht="16.5" customHeight="1">
      <c r="A18" s="2"/>
      <c r="B18" s="383"/>
      <c r="C18" s="383"/>
      <c r="D18" s="319"/>
      <c r="E18" s="5"/>
      <c r="F18" s="5"/>
      <c r="G18" s="5"/>
      <c r="H18" s="5"/>
      <c r="I18" s="5"/>
      <c r="J18" s="5"/>
      <c r="K18" s="77"/>
      <c r="L18" s="396"/>
      <c r="M18" s="396"/>
      <c r="N18" s="396"/>
      <c r="O18" s="118"/>
      <c r="P18" s="1"/>
      <c r="Q18" s="1"/>
      <c r="R18" s="1"/>
    </row>
    <row r="19" spans="1:18" ht="16.5" customHeight="1">
      <c r="A19" s="2"/>
      <c r="B19" s="383"/>
      <c r="C19" s="383"/>
      <c r="D19" s="5"/>
      <c r="E19" s="5"/>
      <c r="F19" s="5"/>
      <c r="G19" s="5"/>
      <c r="H19" s="5"/>
      <c r="I19" s="5"/>
      <c r="J19" s="5"/>
      <c r="K19" s="5"/>
      <c r="L19" s="383"/>
      <c r="M19" s="383"/>
      <c r="N19" s="383"/>
      <c r="O19" s="118"/>
      <c r="P19" s="1"/>
      <c r="Q19" s="1"/>
      <c r="R19" s="1"/>
    </row>
    <row r="20" spans="1:18">
      <c r="O20" s="118"/>
    </row>
    <row r="21" spans="1:18">
      <c r="O21" s="118"/>
    </row>
    <row r="22" spans="1:18">
      <c r="O22" s="118"/>
    </row>
    <row r="23" spans="1:18">
      <c r="O23" s="118"/>
    </row>
    <row r="28" spans="1:18">
      <c r="L28" t="s">
        <v>275</v>
      </c>
    </row>
  </sheetData>
  <mergeCells count="44">
    <mergeCell ref="D12:E13"/>
    <mergeCell ref="J12:K13"/>
    <mergeCell ref="F13:I13"/>
    <mergeCell ref="A18:A19"/>
    <mergeCell ref="B18:B19"/>
    <mergeCell ref="C18:C19"/>
    <mergeCell ref="A14:A15"/>
    <mergeCell ref="B14:B15"/>
    <mergeCell ref="C14:C15"/>
    <mergeCell ref="A16:A17"/>
    <mergeCell ref="B16:B17"/>
    <mergeCell ref="C16:C17"/>
    <mergeCell ref="N18:N19"/>
    <mergeCell ref="N14:N15"/>
    <mergeCell ref="N16:N17"/>
    <mergeCell ref="L18:L19"/>
    <mergeCell ref="M18:M19"/>
    <mergeCell ref="L14:L15"/>
    <mergeCell ref="M14:M15"/>
    <mergeCell ref="L16:L17"/>
    <mergeCell ref="M16:M17"/>
    <mergeCell ref="N10:N11"/>
    <mergeCell ref="N6:N7"/>
    <mergeCell ref="A8:A9"/>
    <mergeCell ref="B8:B9"/>
    <mergeCell ref="C8:C9"/>
    <mergeCell ref="N8:N9"/>
    <mergeCell ref="A6:A7"/>
    <mergeCell ref="B6:B7"/>
    <mergeCell ref="C6:C7"/>
    <mergeCell ref="L6:L7"/>
    <mergeCell ref="M6:M7"/>
    <mergeCell ref="A10:A11"/>
    <mergeCell ref="B10:B11"/>
    <mergeCell ref="C10:C11"/>
    <mergeCell ref="L10:L11"/>
    <mergeCell ref="M10:M11"/>
    <mergeCell ref="L8:L9"/>
    <mergeCell ref="M8:M9"/>
    <mergeCell ref="A1:N1"/>
    <mergeCell ref="A2:N2"/>
    <mergeCell ref="B3:D3"/>
    <mergeCell ref="G3:H3"/>
    <mergeCell ref="K3:M3"/>
  </mergeCells>
  <phoneticPr fontId="21" type="noConversion"/>
  <conditionalFormatting sqref="B6:C11">
    <cfRule type="cellIs" dxfId="377" priority="8" operator="equal">
      <formula>"BYE"</formula>
    </cfRule>
  </conditionalFormatting>
  <conditionalFormatting sqref="B14:C19">
    <cfRule type="cellIs" dxfId="376" priority="7" operator="equal">
      <formula>"BYE"</formula>
    </cfRule>
  </conditionalFormatting>
  <conditionalFormatting sqref="D7">
    <cfRule type="cellIs" dxfId="375" priority="21" operator="equal">
      <formula>"패"</formula>
    </cfRule>
    <cfRule type="cellIs" dxfId="374" priority="22" operator="equal">
      <formula>"승"</formula>
    </cfRule>
  </conditionalFormatting>
  <conditionalFormatting sqref="D10">
    <cfRule type="cellIs" dxfId="373" priority="19" operator="equal">
      <formula>"패"</formula>
    </cfRule>
    <cfRule type="cellIs" dxfId="372" priority="20" operator="equal">
      <formula>"승"</formula>
    </cfRule>
  </conditionalFormatting>
  <conditionalFormatting sqref="D15">
    <cfRule type="cellIs" dxfId="371" priority="17" operator="equal">
      <formula>"패"</formula>
    </cfRule>
    <cfRule type="cellIs" dxfId="370" priority="18" operator="equal">
      <formula>"승"</formula>
    </cfRule>
  </conditionalFormatting>
  <conditionalFormatting sqref="D17:D18">
    <cfRule type="cellIs" dxfId="369" priority="5" operator="equal">
      <formula>"패"</formula>
    </cfRule>
    <cfRule type="cellIs" dxfId="368" priority="6" operator="equal">
      <formula>"승"</formula>
    </cfRule>
  </conditionalFormatting>
  <conditionalFormatting sqref="K7">
    <cfRule type="cellIs" dxfId="367" priority="15" operator="equal">
      <formula>"패"</formula>
    </cfRule>
    <cfRule type="cellIs" dxfId="366" priority="16" operator="equal">
      <formula>"승"</formula>
    </cfRule>
  </conditionalFormatting>
  <conditionalFormatting sqref="K10">
    <cfRule type="cellIs" dxfId="365" priority="13" operator="equal">
      <formula>"패"</formula>
    </cfRule>
    <cfRule type="cellIs" dxfId="364" priority="14" operator="equal">
      <formula>"승"</formula>
    </cfRule>
  </conditionalFormatting>
  <conditionalFormatting sqref="K15">
    <cfRule type="cellIs" dxfId="363" priority="11" operator="equal">
      <formula>"패"</formula>
    </cfRule>
    <cfRule type="cellIs" dxfId="362" priority="12" operator="equal">
      <formula>"승"</formula>
    </cfRule>
  </conditionalFormatting>
  <conditionalFormatting sqref="K18">
    <cfRule type="cellIs" dxfId="361" priority="9" operator="equal">
      <formula>"패"</formula>
    </cfRule>
    <cfRule type="cellIs" dxfId="360" priority="10" operator="equal">
      <formula>"승"</formula>
    </cfRule>
  </conditionalFormatting>
  <conditionalFormatting sqref="L6:M11">
    <cfRule type="cellIs" dxfId="359" priority="1" operator="equal">
      <formula>"BYE"</formula>
    </cfRule>
  </conditionalFormatting>
  <conditionalFormatting sqref="L14:M19">
    <cfRule type="cellIs" dxfId="358" priority="3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63" fitToHeight="0" orientation="landscape" horizontalDpi="4294967292" r:id="rId1"/>
  <colBreaks count="1" manualBreakCount="1">
    <brk id="18" max="1048575" man="1"/>
  </colBreaks>
  <drawing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CC7C5-AC5E-4DCC-9BC4-A72F9CA84B38}">
  <sheetPr>
    <tabColor rgb="FF00B0F0"/>
    <pageSetUpPr fitToPage="1"/>
  </sheetPr>
  <dimension ref="A1:R28"/>
  <sheetViews>
    <sheetView view="pageBreakPreview" zoomScaleNormal="100" zoomScaleSheetLayoutView="100" workbookViewId="0">
      <selection activeCell="Q17" sqref="Q17"/>
    </sheetView>
  </sheetViews>
  <sheetFormatPr defaultColWidth="9" defaultRowHeight="17.399999999999999"/>
  <cols>
    <col min="1" max="1" width="5" style="359" customWidth="1"/>
    <col min="2" max="2" width="8.59765625" style="359" customWidth="1"/>
    <col min="3" max="3" width="13.59765625" style="359" customWidth="1"/>
    <col min="4" max="4" width="10.09765625" style="359" customWidth="1"/>
    <col min="5" max="6" width="11.09765625" style="359" customWidth="1"/>
    <col min="7" max="8" width="9.09765625" style="359" customWidth="1"/>
    <col min="9" max="9" width="13.59765625" style="359" customWidth="1"/>
    <col min="10" max="10" width="11.59765625" style="359" customWidth="1"/>
    <col min="11" max="11" width="11.09765625" style="359" customWidth="1"/>
    <col min="12" max="12" width="13.59765625" style="359" customWidth="1"/>
    <col min="13" max="13" width="8.59765625" style="359" customWidth="1"/>
    <col min="14" max="14" width="5" style="359" customWidth="1"/>
    <col min="15" max="15" width="1.59765625" style="359" customWidth="1"/>
    <col min="16" max="17" width="9" style="359"/>
    <col min="18" max="18" width="13.09765625" style="359" customWidth="1"/>
    <col min="19" max="16384" width="9" style="359"/>
  </cols>
  <sheetData>
    <row r="1" spans="1:18" ht="36" customHeight="1">
      <c r="A1" s="567" t="s">
        <v>303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  <c r="N1" s="567"/>
      <c r="O1" s="358"/>
      <c r="P1" s="358"/>
      <c r="Q1" s="337"/>
    </row>
    <row r="2" spans="1:18">
      <c r="A2" s="568"/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  <c r="N2" s="569"/>
      <c r="O2" s="360"/>
    </row>
    <row r="3" spans="1:18" s="337" customFormat="1" ht="19.8" thickBot="1">
      <c r="A3" s="361"/>
      <c r="B3" s="570"/>
      <c r="C3" s="570"/>
      <c r="D3" s="571"/>
      <c r="E3" s="362"/>
      <c r="F3" s="362"/>
      <c r="G3" s="572"/>
      <c r="H3" s="572"/>
      <c r="I3" s="362"/>
      <c r="J3" s="362"/>
      <c r="K3" s="570"/>
      <c r="L3" s="570"/>
      <c r="M3" s="571"/>
      <c r="N3" s="363"/>
      <c r="O3" s="360"/>
    </row>
    <row r="4" spans="1:18" ht="16.5" customHeight="1">
      <c r="O4" s="360"/>
    </row>
    <row r="5" spans="1:18" ht="16.5" customHeight="1">
      <c r="A5" s="337" t="s">
        <v>270</v>
      </c>
      <c r="B5" s="337" t="s">
        <v>244</v>
      </c>
      <c r="C5" s="337" t="s">
        <v>269</v>
      </c>
      <c r="D5" s="337"/>
      <c r="E5" s="337"/>
      <c r="F5" s="337"/>
      <c r="G5" s="337"/>
      <c r="H5" s="337"/>
      <c r="I5" s="337"/>
      <c r="J5" s="337"/>
      <c r="K5" s="337"/>
      <c r="L5" s="337" t="s">
        <v>269</v>
      </c>
      <c r="M5" s="337" t="s">
        <v>244</v>
      </c>
      <c r="N5" s="337" t="s">
        <v>270</v>
      </c>
      <c r="O5" s="360"/>
    </row>
    <row r="6" spans="1:18" ht="16.5" customHeight="1" thickBot="1">
      <c r="A6" s="556" t="s">
        <v>207</v>
      </c>
      <c r="B6" s="556" t="s">
        <v>210</v>
      </c>
      <c r="C6" s="556" t="s">
        <v>12</v>
      </c>
      <c r="D6" s="378"/>
      <c r="E6" s="364"/>
      <c r="F6" s="364"/>
      <c r="G6" s="364"/>
      <c r="H6" s="364"/>
      <c r="I6" s="364"/>
      <c r="J6" s="364"/>
      <c r="K6" s="364"/>
      <c r="L6" s="556" t="str">
        <f>IFERROR(VLOOKUP(N6,$P$7:$R$19,3,FALSE),"")</f>
        <v>고대숙/김경서</v>
      </c>
      <c r="M6" s="556" t="str">
        <f>IFERROR(VLOOKUP(N6,$P$7:R19,2,FALSE),"")</f>
        <v>성남시</v>
      </c>
      <c r="N6" s="564">
        <v>3</v>
      </c>
      <c r="O6" s="360"/>
    </row>
    <row r="7" spans="1:18" ht="16.5" customHeight="1">
      <c r="A7" s="563"/>
      <c r="B7" s="563"/>
      <c r="C7" s="563"/>
      <c r="D7" s="61"/>
      <c r="E7" s="364"/>
      <c r="F7" s="364"/>
      <c r="G7" s="364"/>
      <c r="H7" s="364"/>
      <c r="I7" s="364"/>
      <c r="J7" s="364"/>
      <c r="K7" s="69"/>
      <c r="L7" s="563"/>
      <c r="M7" s="563"/>
      <c r="N7" s="565"/>
      <c r="O7" s="360"/>
      <c r="P7" s="365" t="s">
        <v>221</v>
      </c>
      <c r="Q7" s="365" t="s">
        <v>249</v>
      </c>
      <c r="R7" s="365" t="s">
        <v>269</v>
      </c>
    </row>
    <row r="8" spans="1:18" ht="14.25" customHeight="1">
      <c r="A8" s="578"/>
      <c r="B8" s="578"/>
      <c r="C8" s="578"/>
      <c r="D8" s="372"/>
      <c r="E8" s="364"/>
      <c r="F8" s="364"/>
      <c r="G8" s="364"/>
      <c r="H8" s="364"/>
      <c r="I8" s="364"/>
      <c r="J8" s="364"/>
      <c r="K8" s="379"/>
      <c r="L8" s="578"/>
      <c r="M8" s="578"/>
      <c r="N8" s="578"/>
      <c r="O8" s="360"/>
      <c r="P8" s="365">
        <v>5</v>
      </c>
      <c r="Q8" s="365" t="s">
        <v>69</v>
      </c>
      <c r="R8" s="365" t="s">
        <v>10</v>
      </c>
    </row>
    <row r="9" spans="1:18" ht="14.25" customHeight="1">
      <c r="A9" s="579"/>
      <c r="B9" s="579"/>
      <c r="C9" s="579"/>
      <c r="D9" s="372"/>
      <c r="E9" s="371"/>
      <c r="F9" s="364"/>
      <c r="G9" s="364"/>
      <c r="H9" s="364"/>
      <c r="I9" s="364"/>
      <c r="J9" s="370"/>
      <c r="K9" s="379"/>
      <c r="L9" s="579"/>
      <c r="M9" s="579"/>
      <c r="N9" s="579"/>
      <c r="O9" s="360"/>
      <c r="P9" s="365" t="s">
        <v>207</v>
      </c>
      <c r="Q9" s="365" t="s">
        <v>210</v>
      </c>
      <c r="R9" s="365" t="s">
        <v>63</v>
      </c>
    </row>
    <row r="10" spans="1:18" ht="16.5" customHeight="1" thickBot="1">
      <c r="A10" s="564"/>
      <c r="B10" s="556" t="s">
        <v>277</v>
      </c>
      <c r="C10" s="556" t="s">
        <v>277</v>
      </c>
      <c r="D10" s="62"/>
      <c r="E10" s="372"/>
      <c r="F10" s="364"/>
      <c r="G10" s="364"/>
      <c r="H10" s="364"/>
      <c r="I10" s="364"/>
      <c r="J10" s="373"/>
      <c r="K10" s="70"/>
      <c r="L10" s="556" t="str">
        <f>IFERROR(VLOOKUP(N10,$P$7:$R$19,3,FALSE),"")</f>
        <v>곽성란/서승현</v>
      </c>
      <c r="M10" s="556" t="str">
        <f>IFERROR(VLOOKUP(N10,$P$7:R23,2,FALSE),"")</f>
        <v>용인시</v>
      </c>
      <c r="N10" s="557">
        <v>4</v>
      </c>
      <c r="O10" s="360"/>
      <c r="P10" s="365">
        <v>3</v>
      </c>
      <c r="Q10" s="365" t="s">
        <v>176</v>
      </c>
      <c r="R10" s="365" t="s">
        <v>83</v>
      </c>
    </row>
    <row r="11" spans="1:18" ht="16.5" customHeight="1">
      <c r="A11" s="565"/>
      <c r="B11" s="563"/>
      <c r="C11" s="563"/>
      <c r="D11" s="381"/>
      <c r="E11" s="372"/>
      <c r="F11" s="364"/>
      <c r="G11" s="364"/>
      <c r="H11" s="364"/>
      <c r="I11" s="364"/>
      <c r="J11" s="373"/>
      <c r="K11" s="364"/>
      <c r="L11" s="563"/>
      <c r="M11" s="563"/>
      <c r="N11" s="563"/>
      <c r="O11" s="360"/>
      <c r="P11" s="365">
        <v>1</v>
      </c>
      <c r="Q11" s="365" t="s">
        <v>176</v>
      </c>
      <c r="R11" s="365" t="s">
        <v>40</v>
      </c>
    </row>
    <row r="12" spans="1:18" ht="12.75" customHeight="1">
      <c r="A12" s="347"/>
      <c r="B12" s="347"/>
      <c r="C12" s="364"/>
      <c r="D12" s="552"/>
      <c r="E12" s="558"/>
      <c r="F12" s="367"/>
      <c r="G12" s="364"/>
      <c r="H12" s="364"/>
      <c r="I12" s="374"/>
      <c r="J12" s="559"/>
      <c r="K12" s="552"/>
      <c r="L12" s="364"/>
      <c r="M12" s="347"/>
      <c r="N12" s="347"/>
      <c r="O12" s="360"/>
      <c r="P12" s="365">
        <v>4</v>
      </c>
      <c r="Q12" s="365" t="s">
        <v>179</v>
      </c>
      <c r="R12" s="365" t="s">
        <v>76</v>
      </c>
    </row>
    <row r="13" spans="1:18" ht="12.75" customHeight="1">
      <c r="A13" s="364"/>
      <c r="B13" s="364"/>
      <c r="C13" s="364"/>
      <c r="D13" s="552"/>
      <c r="E13" s="558"/>
      <c r="F13" s="560"/>
      <c r="G13" s="561"/>
      <c r="H13" s="561"/>
      <c r="I13" s="562"/>
      <c r="J13" s="559"/>
      <c r="K13" s="552"/>
      <c r="L13" s="364"/>
      <c r="M13" s="364"/>
      <c r="N13" s="364"/>
      <c r="O13" s="360"/>
      <c r="P13" s="365">
        <v>2</v>
      </c>
      <c r="Q13" s="365" t="s">
        <v>179</v>
      </c>
      <c r="R13" s="365" t="s">
        <v>84</v>
      </c>
    </row>
    <row r="14" spans="1:18" ht="16.5" customHeight="1" thickBot="1">
      <c r="A14" s="564">
        <v>1</v>
      </c>
      <c r="B14" s="556" t="str">
        <f>IFERROR(VLOOKUP(A14,$P$7:R31,2,0),"")</f>
        <v>성남시</v>
      </c>
      <c r="C14" s="556" t="str">
        <f>IFERROR(VLOOKUP(A14,$P$7:R31,3,0),"")</f>
        <v>김제훈/윤정은</v>
      </c>
      <c r="D14" s="364"/>
      <c r="E14" s="372"/>
      <c r="F14" s="364"/>
      <c r="G14" s="364"/>
      <c r="H14" s="364"/>
      <c r="I14" s="364"/>
      <c r="J14" s="373"/>
      <c r="K14" s="364"/>
      <c r="L14" s="556" t="str">
        <f>IFERROR(VLOOKUP(N14,$P$7:$R$19,3,FALSE),"")</f>
        <v>김낙선/장선영</v>
      </c>
      <c r="M14" s="556" t="str">
        <f>IFERROR(VLOOKUP(N14,$P$7:R27,2,FALSE),"")</f>
        <v>동두천시</v>
      </c>
      <c r="N14" s="557">
        <v>5</v>
      </c>
      <c r="O14" s="360"/>
      <c r="P14" s="365">
        <v>6</v>
      </c>
      <c r="Q14" s="380" t="s">
        <v>161</v>
      </c>
      <c r="R14" s="365" t="s">
        <v>52</v>
      </c>
    </row>
    <row r="15" spans="1:18" ht="16.5" customHeight="1">
      <c r="A15" s="565"/>
      <c r="B15" s="563"/>
      <c r="C15" s="563"/>
      <c r="D15" s="61"/>
      <c r="E15" s="372"/>
      <c r="F15" s="364"/>
      <c r="G15" s="364"/>
      <c r="H15" s="364"/>
      <c r="I15" s="364"/>
      <c r="J15" s="373"/>
      <c r="K15" s="69"/>
      <c r="L15" s="563"/>
      <c r="M15" s="563"/>
      <c r="N15" s="563"/>
      <c r="O15" s="360"/>
      <c r="P15" s="365"/>
      <c r="Q15" s="347"/>
      <c r="R15" s="347"/>
    </row>
    <row r="16" spans="1:18" ht="16.5" customHeight="1">
      <c r="A16" s="578"/>
      <c r="B16" s="578"/>
      <c r="C16" s="578"/>
      <c r="D16" s="372"/>
      <c r="E16" s="377"/>
      <c r="F16" s="364"/>
      <c r="G16" s="375"/>
      <c r="H16" s="364"/>
      <c r="I16" s="364"/>
      <c r="J16" s="376"/>
      <c r="K16" s="379"/>
      <c r="L16" s="578"/>
      <c r="M16" s="578"/>
      <c r="N16" s="578"/>
      <c r="O16" s="360"/>
      <c r="P16" s="337"/>
      <c r="Q16" s="337"/>
      <c r="R16" s="337"/>
    </row>
    <row r="17" spans="1:16" ht="16.5" customHeight="1">
      <c r="A17" s="579"/>
      <c r="B17" s="579"/>
      <c r="C17" s="579"/>
      <c r="D17" s="372"/>
      <c r="E17" s="364"/>
      <c r="F17" s="364"/>
      <c r="G17" s="364"/>
      <c r="H17" s="364"/>
      <c r="I17" s="364"/>
      <c r="J17" s="364"/>
      <c r="K17" s="379"/>
      <c r="L17" s="579"/>
      <c r="M17" s="579"/>
      <c r="N17" s="579"/>
      <c r="O17" s="360"/>
      <c r="P17" s="337"/>
    </row>
    <row r="18" spans="1:16" ht="16.5" customHeight="1" thickBot="1">
      <c r="A18" s="564">
        <v>2</v>
      </c>
      <c r="B18" s="556" t="str">
        <f>IFERROR(VLOOKUP(A18,$P$7:R31,2,0),"")</f>
        <v>용인시</v>
      </c>
      <c r="C18" s="556" t="str">
        <f>IFERROR(VLOOKUP(A18,$P$7:$R$19,3,0),"")</f>
        <v>라건호/순미정</v>
      </c>
      <c r="D18" s="62"/>
      <c r="E18" s="364"/>
      <c r="F18" s="364"/>
      <c r="G18" s="364"/>
      <c r="H18" s="364"/>
      <c r="I18" s="364"/>
      <c r="J18" s="364"/>
      <c r="K18" s="70"/>
      <c r="L18" s="556" t="str">
        <f>IFERROR(VLOOKUP(N18,$P$7:$R$19,3,FALSE),"")</f>
        <v>윤향숙/황윤현</v>
      </c>
      <c r="M18" s="556" t="str">
        <f>IFERROR(VLOOKUP(N18,$P$7:R31,2,FALSE),"")</f>
        <v>파주시</v>
      </c>
      <c r="N18" s="557">
        <v>6</v>
      </c>
      <c r="O18" s="360"/>
      <c r="P18" s="337"/>
    </row>
    <row r="19" spans="1:16" ht="16.5" customHeight="1">
      <c r="A19" s="565"/>
      <c r="B19" s="563"/>
      <c r="C19" s="563"/>
      <c r="D19" s="364"/>
      <c r="E19" s="364"/>
      <c r="F19" s="364"/>
      <c r="H19" s="364"/>
      <c r="I19" s="364"/>
      <c r="J19" s="364"/>
      <c r="K19" s="382"/>
      <c r="L19" s="563"/>
      <c r="M19" s="563"/>
      <c r="N19" s="563"/>
      <c r="O19" s="360"/>
      <c r="P19" s="337"/>
    </row>
    <row r="20" spans="1:16">
      <c r="O20" s="360"/>
    </row>
    <row r="21" spans="1:16">
      <c r="O21" s="360"/>
    </row>
    <row r="22" spans="1:16">
      <c r="O22" s="360"/>
    </row>
    <row r="23" spans="1:16">
      <c r="O23" s="360"/>
    </row>
    <row r="28" spans="1:16">
      <c r="L28" s="359" t="s">
        <v>275</v>
      </c>
    </row>
  </sheetData>
  <mergeCells count="36">
    <mergeCell ref="A1:N1"/>
    <mergeCell ref="A2:N2"/>
    <mergeCell ref="B3:D3"/>
    <mergeCell ref="G3:H3"/>
    <mergeCell ref="K3:M3"/>
    <mergeCell ref="N6:N7"/>
    <mergeCell ref="A8:C9"/>
    <mergeCell ref="L8:N9"/>
    <mergeCell ref="A10:A11"/>
    <mergeCell ref="B10:B11"/>
    <mergeCell ref="C10:C11"/>
    <mergeCell ref="L10:L11"/>
    <mergeCell ref="M10:M11"/>
    <mergeCell ref="N10:N11"/>
    <mergeCell ref="A6:A7"/>
    <mergeCell ref="B6:B7"/>
    <mergeCell ref="C6:C7"/>
    <mergeCell ref="L6:L7"/>
    <mergeCell ref="M6:M7"/>
    <mergeCell ref="D12:E13"/>
    <mergeCell ref="J12:K13"/>
    <mergeCell ref="F13:I13"/>
    <mergeCell ref="A14:A15"/>
    <mergeCell ref="B14:B15"/>
    <mergeCell ref="C14:C15"/>
    <mergeCell ref="N18:N19"/>
    <mergeCell ref="L14:L15"/>
    <mergeCell ref="M14:M15"/>
    <mergeCell ref="N14:N15"/>
    <mergeCell ref="A16:C17"/>
    <mergeCell ref="L16:N17"/>
    <mergeCell ref="A18:A19"/>
    <mergeCell ref="B18:B19"/>
    <mergeCell ref="C18:C19"/>
    <mergeCell ref="L18:L19"/>
    <mergeCell ref="M18:M19"/>
  </mergeCells>
  <phoneticPr fontId="21" type="noConversion"/>
  <conditionalFormatting sqref="B6:C7">
    <cfRule type="cellIs" dxfId="357" priority="24" operator="equal">
      <formula>"BYE"</formula>
    </cfRule>
  </conditionalFormatting>
  <conditionalFormatting sqref="B10:C11">
    <cfRule type="cellIs" dxfId="356" priority="22" operator="equal">
      <formula>"BYE"</formula>
    </cfRule>
  </conditionalFormatting>
  <conditionalFormatting sqref="B14:C15">
    <cfRule type="cellIs" dxfId="355" priority="21" operator="equal">
      <formula>"BYE"</formula>
    </cfRule>
  </conditionalFormatting>
  <conditionalFormatting sqref="B18:C19">
    <cfRule type="cellIs" dxfId="354" priority="20" operator="equal">
      <formula>"BYE"</formula>
    </cfRule>
  </conditionalFormatting>
  <conditionalFormatting sqref="D7">
    <cfRule type="cellIs" dxfId="353" priority="17" operator="equal">
      <formula>"패"</formula>
    </cfRule>
    <cfRule type="cellIs" dxfId="352" priority="18" operator="equal">
      <formula>"승"</formula>
    </cfRule>
  </conditionalFormatting>
  <conditionalFormatting sqref="D10">
    <cfRule type="cellIs" dxfId="351" priority="15" operator="equal">
      <formula>"패"</formula>
    </cfRule>
    <cfRule type="cellIs" dxfId="350" priority="16" operator="equal">
      <formula>"승"</formula>
    </cfRule>
  </conditionalFormatting>
  <conditionalFormatting sqref="D15">
    <cfRule type="cellIs" dxfId="349" priority="13" operator="equal">
      <formula>"패"</formula>
    </cfRule>
    <cfRule type="cellIs" dxfId="348" priority="14" operator="equal">
      <formula>"승"</formula>
    </cfRule>
  </conditionalFormatting>
  <conditionalFormatting sqref="D18">
    <cfRule type="cellIs" dxfId="347" priority="11" operator="equal">
      <formula>"패"</formula>
    </cfRule>
    <cfRule type="cellIs" dxfId="346" priority="12" operator="equal">
      <formula>"승"</formula>
    </cfRule>
  </conditionalFormatting>
  <conditionalFormatting sqref="K7">
    <cfRule type="cellIs" dxfId="345" priority="9" operator="equal">
      <formula>"패"</formula>
    </cfRule>
    <cfRule type="cellIs" dxfId="344" priority="10" operator="equal">
      <formula>"승"</formula>
    </cfRule>
  </conditionalFormatting>
  <conditionalFormatting sqref="K10">
    <cfRule type="cellIs" dxfId="343" priority="7" operator="equal">
      <formula>"패"</formula>
    </cfRule>
    <cfRule type="cellIs" dxfId="342" priority="8" operator="equal">
      <formula>"승"</formula>
    </cfRule>
  </conditionalFormatting>
  <conditionalFormatting sqref="K15">
    <cfRule type="cellIs" dxfId="341" priority="5" operator="equal">
      <formula>"패"</formula>
    </cfRule>
    <cfRule type="cellIs" dxfId="340" priority="6" operator="equal">
      <formula>"승"</formula>
    </cfRule>
  </conditionalFormatting>
  <conditionalFormatting sqref="K18">
    <cfRule type="cellIs" dxfId="339" priority="3" operator="equal">
      <formula>"패"</formula>
    </cfRule>
    <cfRule type="cellIs" dxfId="338" priority="4" operator="equal">
      <formula>"승"</formula>
    </cfRule>
  </conditionalFormatting>
  <conditionalFormatting sqref="L6:M7">
    <cfRule type="cellIs" dxfId="337" priority="19" operator="equal">
      <formula>"BYE"</formula>
    </cfRule>
  </conditionalFormatting>
  <conditionalFormatting sqref="L10:M11">
    <cfRule type="cellIs" dxfId="336" priority="2" operator="equal">
      <formula>"BYE"</formula>
    </cfRule>
  </conditionalFormatting>
  <conditionalFormatting sqref="L14:M15">
    <cfRule type="cellIs" dxfId="335" priority="1" operator="equal">
      <formula>"BYE"</formula>
    </cfRule>
  </conditionalFormatting>
  <conditionalFormatting sqref="L18:M19">
    <cfRule type="cellIs" dxfId="334" priority="23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69" fitToHeight="0" orientation="landscape" horizontalDpi="4294967292" r:id="rId1"/>
  <drawing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41">
    <tabColor rgb="FFFF0000"/>
    <pageSetUpPr fitToPage="1"/>
  </sheetPr>
  <dimension ref="A1:BU88"/>
  <sheetViews>
    <sheetView showGridLines="0" view="pageBreakPreview" zoomScale="85" zoomScaleNormal="100" zoomScaleSheetLayoutView="85" workbookViewId="0">
      <selection activeCell="Q26" sqref="Q26"/>
    </sheetView>
  </sheetViews>
  <sheetFormatPr defaultColWidth="9" defaultRowHeight="17.399999999999999" outlineLevelCol="1"/>
  <cols>
    <col min="1" max="1" width="5" customWidth="1"/>
    <col min="2" max="2" width="8.59765625" customWidth="1"/>
    <col min="3" max="3" width="13.59765625" customWidth="1"/>
    <col min="4" max="4" width="10.09765625" customWidth="1"/>
    <col min="5" max="6" width="11.09765625" customWidth="1"/>
    <col min="7" max="8" width="9.09765625" customWidth="1"/>
    <col min="9" max="9" width="13.59765625" customWidth="1"/>
    <col min="10" max="10" width="10.59765625" customWidth="1"/>
    <col min="11" max="11" width="11.09765625" customWidth="1"/>
    <col min="12" max="12" width="13.59765625" customWidth="1"/>
    <col min="13" max="13" width="8.59765625" customWidth="1"/>
    <col min="14" max="14" width="5" customWidth="1"/>
    <col min="15" max="15" width="1.09765625" customWidth="1"/>
    <col min="16" max="16" width="6.09765625" customWidth="1"/>
    <col min="19" max="19" width="0" hidden="1" customWidth="1"/>
    <col min="20" max="20" width="1.59765625" style="41" hidden="1" customWidth="1" outlineLevel="1"/>
    <col min="21" max="21" width="3.09765625" hidden="1" customWidth="1" outlineLevel="1"/>
    <col min="22" max="22" width="4.5" hidden="1" customWidth="1" collapsed="1"/>
    <col min="23" max="23" width="8" hidden="1" customWidth="1"/>
    <col min="24" max="26" width="4.59765625" style="1" hidden="1" customWidth="1"/>
    <col min="27" max="30" width="5" style="1" hidden="1" customWidth="1" outlineLevel="1"/>
    <col min="31" max="31" width="3.59765625" style="1" hidden="1" customWidth="1" collapsed="1"/>
    <col min="32" max="32" width="7.09765625" hidden="1" customWidth="1" outlineLevel="1"/>
    <col min="33" max="33" width="7.59765625" hidden="1" customWidth="1" collapsed="1"/>
    <col min="34" max="36" width="3.59765625" style="1" hidden="1" customWidth="1"/>
    <col min="37" max="39" width="4" style="1" hidden="1" customWidth="1" outlineLevel="1"/>
    <col min="40" max="40" width="5" style="1" hidden="1" customWidth="1" outlineLevel="1"/>
    <col min="41" max="41" width="3.59765625" style="1" hidden="1" customWidth="1" collapsed="1"/>
    <col min="42" max="42" width="7.5" hidden="1" customWidth="1" outlineLevel="1"/>
    <col min="43" max="43" width="8" hidden="1" customWidth="1" collapsed="1"/>
    <col min="44" max="44" width="4.5" hidden="1" customWidth="1"/>
    <col min="45" max="45" width="8" hidden="1" customWidth="1"/>
    <col min="46" max="48" width="4.3984375" hidden="1" customWidth="1"/>
    <col min="49" max="51" width="3.59765625" hidden="1" customWidth="1" outlineLevel="1"/>
    <col min="52" max="52" width="5" hidden="1" customWidth="1" outlineLevel="1"/>
    <col min="53" max="53" width="3.59765625" hidden="1" customWidth="1" collapsed="1"/>
    <col min="54" max="54" width="8" hidden="1" customWidth="1" outlineLevel="1"/>
    <col min="55" max="55" width="7.59765625" hidden="1" customWidth="1" collapsed="1"/>
    <col min="56" max="58" width="3.59765625" hidden="1" customWidth="1"/>
    <col min="59" max="61" width="3.59765625" hidden="1" customWidth="1" outlineLevel="1"/>
    <col min="62" max="62" width="5" hidden="1" customWidth="1" outlineLevel="1"/>
    <col min="63" max="63" width="3.59765625" hidden="1" customWidth="1" collapsed="1"/>
    <col min="64" max="64" width="7.09765625" hidden="1" customWidth="1" outlineLevel="1"/>
    <col min="65" max="65" width="7.09765625" hidden="1" customWidth="1" collapsed="1"/>
    <col min="66" max="68" width="3.59765625" hidden="1" customWidth="1"/>
    <col min="69" max="69" width="3.09765625" hidden="1" customWidth="1"/>
    <col min="70" max="70" width="9.09765625" style="1" hidden="1" customWidth="1"/>
    <col min="71" max="71" width="0" hidden="1" customWidth="1"/>
    <col min="72" max="72" width="12.59765625" hidden="1" customWidth="1"/>
  </cols>
  <sheetData>
    <row r="1" spans="1:73" ht="36" customHeight="1">
      <c r="A1" s="390" t="s">
        <v>304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238"/>
      <c r="X1"/>
      <c r="Y1"/>
      <c r="Z1"/>
      <c r="AA1"/>
      <c r="AH1" s="208" t="e">
        <f>W3</f>
        <v>#REF!</v>
      </c>
      <c r="AI1" s="200" t="s">
        <v>47</v>
      </c>
      <c r="AJ1" s="201" t="str">
        <f>IFERROR(VLOOKUP(AK1,$R$8:$U$32,4,0),"")</f>
        <v/>
      </c>
      <c r="AK1" s="202" t="str">
        <f>IFERROR(VLOOKUP("승",AE28:AF29,2,0),"")</f>
        <v/>
      </c>
      <c r="AL1" s="201" t="str">
        <f>IFERROR(VLOOKUP(AM1,$R$8:$U$32,4,0),"")</f>
        <v/>
      </c>
      <c r="AM1" s="202" t="str">
        <f>IFERROR(VLOOKUP("패",AE28:AF29,2,0),"")</f>
        <v/>
      </c>
      <c r="AN1" s="201" t="str">
        <f>IFERROR(VLOOKUP(AO1,$R$8:$U$32,4,0),"")</f>
        <v/>
      </c>
      <c r="AO1" s="202" t="str">
        <f>IFERROR(VLOOKUP("승",AE24:AF25,2,0),"")</f>
        <v/>
      </c>
      <c r="AP1" s="201" t="str">
        <f>IFERROR(VLOOKUP(AQ1,$R$8:$U$32,4,0),"")</f>
        <v/>
      </c>
      <c r="AQ1" s="202" t="str">
        <f>IFERROR(VLOOKUP("패",AE24:AF25,2,0),"")</f>
        <v/>
      </c>
    </row>
    <row r="2" spans="1:73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W2" s="1"/>
      <c r="AC2" s="184"/>
      <c r="AD2" s="184"/>
      <c r="BL2" s="1"/>
      <c r="BM2" s="1"/>
      <c r="BN2" s="1"/>
      <c r="BO2" s="1"/>
      <c r="BP2" s="1"/>
    </row>
    <row r="3" spans="1:73" s="1" customFormat="1" ht="19.2">
      <c r="A3" s="15"/>
      <c r="B3" s="393"/>
      <c r="C3" s="393"/>
      <c r="D3" s="393"/>
      <c r="E3" s="14"/>
      <c r="F3" s="14"/>
      <c r="G3" s="395"/>
      <c r="H3" s="395"/>
      <c r="I3" s="14"/>
      <c r="J3" s="14"/>
      <c r="K3" s="393"/>
      <c r="L3" s="393"/>
      <c r="M3" s="394"/>
      <c r="N3" s="6"/>
      <c r="O3"/>
      <c r="T3" s="41"/>
      <c r="W3" s="270" t="e">
        <f>#REF!</f>
        <v>#REF!</v>
      </c>
      <c r="X3" s="271"/>
      <c r="Y3" s="271"/>
      <c r="Z3" s="271"/>
      <c r="AA3" s="240"/>
      <c r="AC3" s="185"/>
      <c r="AD3" s="185"/>
      <c r="AF3"/>
      <c r="AG3"/>
    </row>
    <row r="4" spans="1:73" ht="16.5" customHeight="1">
      <c r="AP4" s="1"/>
      <c r="AQ4" s="1"/>
      <c r="BL4" s="1"/>
      <c r="BM4" s="1"/>
      <c r="BN4" s="1"/>
      <c r="BO4" s="1"/>
      <c r="BP4" s="1"/>
    </row>
    <row r="5" spans="1:73" ht="16.5" customHeight="1">
      <c r="A5" s="1" t="s">
        <v>270</v>
      </c>
      <c r="B5" s="1" t="s">
        <v>244</v>
      </c>
      <c r="C5" s="1" t="s">
        <v>269</v>
      </c>
      <c r="D5" s="1"/>
      <c r="E5" s="1"/>
      <c r="F5" s="1"/>
      <c r="I5" s="1"/>
      <c r="J5" s="1"/>
      <c r="K5" s="1"/>
      <c r="L5" s="1" t="s">
        <v>269</v>
      </c>
      <c r="M5" s="1" t="s">
        <v>244</v>
      </c>
      <c r="N5" s="1" t="s">
        <v>270</v>
      </c>
      <c r="V5" s="48" t="s">
        <v>7</v>
      </c>
      <c r="W5" s="1"/>
      <c r="AF5" s="1"/>
      <c r="AG5" s="1"/>
      <c r="AO5" s="301"/>
      <c r="AP5" s="301"/>
      <c r="AQ5" s="1"/>
      <c r="AR5" s="48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</row>
    <row r="6" spans="1:73" ht="16.5" customHeight="1">
      <c r="A6" s="386" t="s">
        <v>207</v>
      </c>
      <c r="B6" s="386" t="s">
        <v>33</v>
      </c>
      <c r="C6" s="386" t="s">
        <v>121</v>
      </c>
      <c r="D6" s="27"/>
      <c r="L6" s="386" t="str">
        <f>IFERROR(VLOOKUP(N6,$P$7:$R$27,3,0),"")</f>
        <v>김동수</v>
      </c>
      <c r="M6" s="386" t="str">
        <f>IFERROR(VLOOKUP(N6,$P$7:R23,2,0),"")</f>
        <v>용인시</v>
      </c>
      <c r="N6" s="386">
        <v>6</v>
      </c>
      <c r="V6" s="129" t="s">
        <v>221</v>
      </c>
      <c r="W6" s="130" t="s">
        <v>258</v>
      </c>
      <c r="X6" s="131" t="s">
        <v>262</v>
      </c>
      <c r="Y6" s="131" t="s">
        <v>247</v>
      </c>
      <c r="Z6" s="132" t="s">
        <v>268</v>
      </c>
      <c r="AA6" s="131" t="s">
        <v>262</v>
      </c>
      <c r="AB6" s="131" t="s">
        <v>247</v>
      </c>
      <c r="AC6" s="132" t="s">
        <v>268</v>
      </c>
      <c r="AD6" s="131" t="s">
        <v>259</v>
      </c>
      <c r="AE6" s="131" t="s">
        <v>276</v>
      </c>
      <c r="AF6" s="133"/>
      <c r="AG6" s="134" t="s">
        <v>258</v>
      </c>
      <c r="AH6" s="131" t="s">
        <v>262</v>
      </c>
      <c r="AI6" s="131" t="s">
        <v>247</v>
      </c>
      <c r="AJ6" s="132" t="s">
        <v>268</v>
      </c>
      <c r="AK6" s="131" t="s">
        <v>262</v>
      </c>
      <c r="AL6" s="131" t="s">
        <v>247</v>
      </c>
      <c r="AM6" s="132" t="s">
        <v>268</v>
      </c>
      <c r="AN6" s="131" t="s">
        <v>259</v>
      </c>
      <c r="AO6" s="131" t="s">
        <v>276</v>
      </c>
      <c r="AP6" s="133"/>
      <c r="AQ6" s="1"/>
      <c r="AR6" s="135" t="s">
        <v>221</v>
      </c>
      <c r="AS6" s="136" t="s">
        <v>258</v>
      </c>
      <c r="AT6" s="131" t="s">
        <v>262</v>
      </c>
      <c r="AU6" s="131" t="s">
        <v>247</v>
      </c>
      <c r="AV6" s="132" t="s">
        <v>268</v>
      </c>
      <c r="AW6" s="131" t="s">
        <v>262</v>
      </c>
      <c r="AX6" s="131" t="s">
        <v>247</v>
      </c>
      <c r="AY6" s="132" t="s">
        <v>268</v>
      </c>
      <c r="AZ6" s="131" t="s">
        <v>259</v>
      </c>
      <c r="BA6" s="131" t="s">
        <v>276</v>
      </c>
      <c r="BB6" s="137"/>
      <c r="BC6" s="138" t="s">
        <v>258</v>
      </c>
      <c r="BD6" s="131" t="s">
        <v>262</v>
      </c>
      <c r="BE6" s="131" t="s">
        <v>247</v>
      </c>
      <c r="BF6" s="132" t="s">
        <v>268</v>
      </c>
      <c r="BG6" s="131" t="s">
        <v>262</v>
      </c>
      <c r="BH6" s="131" t="s">
        <v>247</v>
      </c>
      <c r="BI6" s="132" t="s">
        <v>268</v>
      </c>
      <c r="BJ6" s="131" t="s">
        <v>259</v>
      </c>
      <c r="BK6" s="131" t="s">
        <v>276</v>
      </c>
      <c r="BL6" s="137"/>
      <c r="BM6" s="65"/>
      <c r="BN6" s="1"/>
      <c r="BO6" s="1"/>
      <c r="BP6" s="1"/>
    </row>
    <row r="7" spans="1:73" ht="16.5" customHeight="1">
      <c r="A7" s="385"/>
      <c r="B7" s="385"/>
      <c r="C7" s="385"/>
      <c r="D7" s="61"/>
      <c r="K7" s="69"/>
      <c r="L7" s="385"/>
      <c r="M7" s="385"/>
      <c r="N7" s="385"/>
      <c r="P7" s="338" t="s">
        <v>221</v>
      </c>
      <c r="Q7" s="339" t="s">
        <v>249</v>
      </c>
      <c r="R7" s="343" t="s">
        <v>238</v>
      </c>
      <c r="S7" s="349" t="s">
        <v>239</v>
      </c>
      <c r="V7" s="139" t="str">
        <f>A6</f>
        <v>시드</v>
      </c>
      <c r="W7" s="43" t="str">
        <f>IFERROR(C6,"")</f>
        <v>이용호</v>
      </c>
      <c r="X7" s="177">
        <v>21</v>
      </c>
      <c r="Y7" s="177">
        <v>21</v>
      </c>
      <c r="Z7" s="177">
        <v>21</v>
      </c>
      <c r="AA7" s="140" t="str">
        <f>IF(X7=0,"",IF(X7&lt;X8,"패","승"))</f>
        <v>승</v>
      </c>
      <c r="AB7" s="140" t="str">
        <f>IF(Y7=0,"",IF(Y7&lt;Y8,"패","승"))</f>
        <v>승</v>
      </c>
      <c r="AC7" s="140" t="str">
        <f>IF(Z7=0,"",IF(Z7&lt;Z8,"패","승"))</f>
        <v>승</v>
      </c>
      <c r="AD7" s="141">
        <f>COUNTIF(AA7:AC7,"승")</f>
        <v>3</v>
      </c>
      <c r="AE7" s="142" t="str">
        <f>IF(COUNTA(X7:Z7)=0,"",IF(AD7=0,"패",IF(AD7&lt;AD8,"패","승")))</f>
        <v>승</v>
      </c>
      <c r="AF7" s="143" t="str">
        <f t="shared" ref="AF7:AF14" si="0">W7</f>
        <v>이용호</v>
      </c>
      <c r="AG7" s="499" t="str">
        <f>IFERROR(VLOOKUP("승",AE7:AF8,2,0),"")</f>
        <v>이용호</v>
      </c>
      <c r="AH7" s="501" t="e">
        <f>#REF!</f>
        <v>#REF!</v>
      </c>
      <c r="AI7" s="501" t="e">
        <f>#REF!</f>
        <v>#REF!</v>
      </c>
      <c r="AJ7" s="501" t="e">
        <f>#REF!</f>
        <v>#REF!</v>
      </c>
      <c r="AK7" s="503" t="e">
        <f>IF(AH7=0,"",IF(AH7&lt;AH9,"패","승"))</f>
        <v>#REF!</v>
      </c>
      <c r="AL7" s="503" t="e">
        <f>IF(AI7=0,"",IF(AI7&lt;AI9,"패","승"))</f>
        <v>#REF!</v>
      </c>
      <c r="AM7" s="518" t="e">
        <f>IF(AJ7=0,"",IF(AJ7&lt;AJ9,"패","승"))</f>
        <v>#REF!</v>
      </c>
      <c r="AN7" s="520">
        <f>COUNTIF(AK7:AM8,"승")</f>
        <v>0</v>
      </c>
      <c r="AO7" s="430" t="str">
        <f>IF(COUNTA(AH7:AJ8)=0,"",IF(AN7=0,"패",IF(AN7&lt;AN9,"패","승")))</f>
        <v>패</v>
      </c>
      <c r="AP7" s="522" t="str">
        <f>AG7</f>
        <v>이용호</v>
      </c>
      <c r="AQ7" s="1"/>
      <c r="AR7" s="144">
        <f>N6</f>
        <v>6</v>
      </c>
      <c r="AS7" s="145" t="str">
        <f>L6</f>
        <v>김동수</v>
      </c>
      <c r="AT7" s="180">
        <v>21</v>
      </c>
      <c r="AU7" s="180">
        <v>21</v>
      </c>
      <c r="AV7" s="180">
        <v>21</v>
      </c>
      <c r="AW7" s="146" t="str">
        <f>IF(AT7=0,"",IF(AT7&lt;AT8,"패","승"))</f>
        <v>승</v>
      </c>
      <c r="AX7" s="146" t="str">
        <f>IF(AU7=0,"",IF(AU7&lt;AU8,"패","승"))</f>
        <v>승</v>
      </c>
      <c r="AY7" s="146" t="str">
        <f>IF(AV7=0,"",IF(AV7&lt;AV8,"패","승"))</f>
        <v>승</v>
      </c>
      <c r="AZ7" s="147">
        <f>COUNTIF(AW7:AY7,"승")</f>
        <v>3</v>
      </c>
      <c r="BA7" s="142" t="str">
        <f>IF(COUNTA(AT7:AV7)=0,"",IF(AZ7=0,"패",IF(AZ7&lt;AZ8,"패","승")))</f>
        <v>승</v>
      </c>
      <c r="BB7" s="148" t="str">
        <f>AS7</f>
        <v>김동수</v>
      </c>
      <c r="BC7" s="523" t="str">
        <f>IFERROR(VLOOKUP("승",BA7:BB8,2,0),"")</f>
        <v>김동수</v>
      </c>
      <c r="BD7" s="501" t="e">
        <f>#REF!</f>
        <v>#REF!</v>
      </c>
      <c r="BE7" s="501" t="e">
        <f>#REF!</f>
        <v>#REF!</v>
      </c>
      <c r="BF7" s="501" t="e">
        <f>#REF!</f>
        <v>#REF!</v>
      </c>
      <c r="BG7" s="516" t="e">
        <f>IF(BD7=0,"",IF(BD7&lt;BD9,"패","승"))</f>
        <v>#REF!</v>
      </c>
      <c r="BH7" s="516" t="e">
        <f>IF(BE7=0,"",IF(BE7&lt;BE9,"패","승"))</f>
        <v>#REF!</v>
      </c>
      <c r="BI7" s="516" t="e">
        <f>IF(BF7=0,"",IF(BF7&lt;BF9,"패","승"))</f>
        <v>#REF!</v>
      </c>
      <c r="BJ7" s="506">
        <f>COUNTIF(BG7:BI8,"승")</f>
        <v>0</v>
      </c>
      <c r="BK7" s="508" t="str">
        <f>IF(COUNTA(BD7:BF8)=0,"",IF(BJ7=0,"패",IF(BJ7&lt;BJ9,"패","승")))</f>
        <v>패</v>
      </c>
      <c r="BL7" s="510" t="str">
        <f>BC7</f>
        <v>김동수</v>
      </c>
      <c r="BM7" s="65"/>
      <c r="BN7" s="1"/>
      <c r="BO7" s="1"/>
      <c r="BP7" s="1"/>
      <c r="BR7" s="8" t="str">
        <f>W7</f>
        <v>이용호</v>
      </c>
      <c r="BT7" s="308" t="str">
        <f>W7&amp;W8</f>
        <v>이용호0</v>
      </c>
    </row>
    <row r="8" spans="1:73" ht="14.25" customHeight="1">
      <c r="A8" s="407"/>
      <c r="B8" s="407"/>
      <c r="C8" s="407"/>
      <c r="D8" s="29"/>
      <c r="K8" s="406"/>
      <c r="L8" s="407"/>
      <c r="M8" s="407"/>
      <c r="N8" s="407"/>
      <c r="P8" s="340">
        <v>4</v>
      </c>
      <c r="Q8" s="356" t="s">
        <v>33</v>
      </c>
      <c r="R8" s="8" t="s">
        <v>198</v>
      </c>
      <c r="S8" s="350"/>
      <c r="T8" s="41" t="str">
        <f>Q19</f>
        <v>화성시</v>
      </c>
      <c r="V8" s="149" t="str">
        <f>A10</f>
        <v>BYE</v>
      </c>
      <c r="W8" s="150">
        <f>C10</f>
        <v>0</v>
      </c>
      <c r="X8" s="178">
        <v>0</v>
      </c>
      <c r="Y8" s="178">
        <v>0</v>
      </c>
      <c r="Z8" s="178">
        <v>0</v>
      </c>
      <c r="AA8" s="151" t="str">
        <f>IF(X8=0,"",IF(X7&gt;X8,"패","승"))</f>
        <v/>
      </c>
      <c r="AB8" s="151" t="str">
        <f>IF(Y8=0,"",IF(Y7&gt;Y8,"패","승"))</f>
        <v/>
      </c>
      <c r="AC8" s="151" t="str">
        <f>IF(Z8=0,"",IF(Z7&gt;Z8,"패","승"))</f>
        <v/>
      </c>
      <c r="AD8" s="152">
        <f t="shared" ref="AD8:AD14" si="1">COUNTIF(AA8:AC8,"승")</f>
        <v>0</v>
      </c>
      <c r="AE8" s="151" t="str">
        <f>IF(COUNTA(X7:Z7)=0,"",IF(AD8=0,"패",IF(AD7&gt;AD8,"패","승")))</f>
        <v>패</v>
      </c>
      <c r="AF8" s="153">
        <f t="shared" si="0"/>
        <v>0</v>
      </c>
      <c r="AG8" s="500"/>
      <c r="AH8" s="502" t="e">
        <v>#N/A</v>
      </c>
      <c r="AI8" s="502" t="e">
        <v>#N/A</v>
      </c>
      <c r="AJ8" s="502" t="e">
        <v>#N/A</v>
      </c>
      <c r="AK8" s="504"/>
      <c r="AL8" s="504"/>
      <c r="AM8" s="519"/>
      <c r="AN8" s="521">
        <f>COUNTIF(AH8:AM8,"승")</f>
        <v>0</v>
      </c>
      <c r="AO8" s="431" t="str">
        <f>IF(COUNTA(AH7:AJ7)=0,"",IF(AN8=0,"패",IF(AN7&gt;AN8,"패","승")))</f>
        <v>패</v>
      </c>
      <c r="AP8" s="505"/>
      <c r="AQ8" s="1"/>
      <c r="AR8" s="154">
        <f>N10</f>
        <v>0</v>
      </c>
      <c r="AS8" s="155" t="str">
        <f>L10</f>
        <v>BYE</v>
      </c>
      <c r="AT8" s="181">
        <v>0</v>
      </c>
      <c r="AU8" s="181">
        <v>0</v>
      </c>
      <c r="AV8" s="181">
        <v>0</v>
      </c>
      <c r="AW8" s="156" t="str">
        <f>IF(AT8=0,"",IF(AT7&gt;AT8,"패","승"))</f>
        <v/>
      </c>
      <c r="AX8" s="156" t="str">
        <f>IF(AU8=0,"",IF(AU7&gt;AU8,"패","승"))</f>
        <v/>
      </c>
      <c r="AY8" s="156" t="str">
        <f>IF(AV8=0,"",IF(AV7&gt;AV8,"패","승"))</f>
        <v/>
      </c>
      <c r="AZ8" s="157">
        <f t="shared" ref="AZ8:AZ14" si="2">COUNTIF(AW8:AY8,"승")</f>
        <v>0</v>
      </c>
      <c r="BA8" s="151" t="str">
        <f>IF(COUNTA(AT7:AV7)=0,"",IF(AZ8=0,"패",IF(AZ7&gt;AZ8,"패","승")))</f>
        <v>패</v>
      </c>
      <c r="BB8" s="158" t="str">
        <f t="shared" ref="BB8:BB14" si="3">AS8</f>
        <v>BYE</v>
      </c>
      <c r="BC8" s="524"/>
      <c r="BD8" s="502" t="e">
        <v>#N/A</v>
      </c>
      <c r="BE8" s="502" t="e">
        <v>#N/A</v>
      </c>
      <c r="BF8" s="502" t="e">
        <v>#N/A</v>
      </c>
      <c r="BG8" s="517"/>
      <c r="BH8" s="517"/>
      <c r="BI8" s="517"/>
      <c r="BJ8" s="507">
        <f t="shared" ref="BJ8:BJ14" si="4">COUNTIF(BG8:BI8,"승")</f>
        <v>0</v>
      </c>
      <c r="BK8" s="509" t="str">
        <f>IF(COUNTA(BD7:BF7)=0,"",IF(BJ8=0,"패",IF(BJ7&gt;BJ8,"패","승")))</f>
        <v>패</v>
      </c>
      <c r="BL8" s="511"/>
      <c r="BM8" s="65"/>
      <c r="BN8" s="1"/>
      <c r="BO8" s="1"/>
      <c r="BP8" s="1"/>
      <c r="BR8" s="8">
        <f t="shared" ref="BR8:BR31" si="5">W8</f>
        <v>0</v>
      </c>
      <c r="BT8" s="309" t="str">
        <f>W8&amp;W7</f>
        <v>0이용호</v>
      </c>
      <c r="BU8" t="s">
        <v>231</v>
      </c>
    </row>
    <row r="9" spans="1:73" ht="14.25" customHeight="1">
      <c r="A9" s="408"/>
      <c r="B9" s="408"/>
      <c r="C9" s="408"/>
      <c r="D9" s="29"/>
      <c r="E9" s="116"/>
      <c r="J9" s="68"/>
      <c r="K9" s="406"/>
      <c r="L9" s="408"/>
      <c r="M9" s="408"/>
      <c r="N9" s="408"/>
      <c r="P9" s="340" t="s">
        <v>207</v>
      </c>
      <c r="Q9" s="8" t="s">
        <v>33</v>
      </c>
      <c r="R9" s="8" t="s">
        <v>121</v>
      </c>
      <c r="S9" s="350"/>
      <c r="T9" s="41" t="str">
        <f>Q11</f>
        <v>양주시</v>
      </c>
      <c r="V9" s="160">
        <f>A14</f>
        <v>1</v>
      </c>
      <c r="W9" s="161" t="str">
        <f>C14</f>
        <v>원종석</v>
      </c>
      <c r="X9" s="177">
        <v>21</v>
      </c>
      <c r="Y9" s="177">
        <v>21</v>
      </c>
      <c r="Z9" s="177">
        <v>21</v>
      </c>
      <c r="AA9" s="140" t="str">
        <f>IF(X9=0,"",IF(X9&lt;X10,"패","승"))</f>
        <v>승</v>
      </c>
      <c r="AB9" s="140" t="str">
        <f>IF(Y9=0,"",IF(Y9&lt;Y10,"패","승"))</f>
        <v>승</v>
      </c>
      <c r="AC9" s="140" t="str">
        <f>IF(Z9=0,"",IF(Z9&lt;Z10,"패","승"))</f>
        <v>승</v>
      </c>
      <c r="AD9" s="162">
        <f t="shared" si="1"/>
        <v>3</v>
      </c>
      <c r="AE9" s="142" t="str">
        <f>IF(COUNTA(X9:Z9)=0,"",IF(AD9=0,"패",IF(AD9&lt;AD10,"패","승")))</f>
        <v>승</v>
      </c>
      <c r="AF9" s="163" t="str">
        <f t="shared" si="0"/>
        <v>원종석</v>
      </c>
      <c r="AG9" s="512" t="str">
        <f>IFERROR(VLOOKUP("승",AE9:AF10,2,0),"")</f>
        <v>원종석</v>
      </c>
      <c r="AH9" s="514" t="e">
        <f>#REF!</f>
        <v>#REF!</v>
      </c>
      <c r="AI9" s="514" t="e">
        <f>#REF!</f>
        <v>#REF!</v>
      </c>
      <c r="AJ9" s="514" t="e">
        <f>#REF!</f>
        <v>#REF!</v>
      </c>
      <c r="AK9" s="530" t="e">
        <f>IF(AH9=0,"",IF(AH7&gt;AH9,"패","승"))</f>
        <v>#REF!</v>
      </c>
      <c r="AL9" s="530" t="e">
        <f>IF(AI9=0,"",IF(AI7&gt;AI9,"패","승"))</f>
        <v>#REF!</v>
      </c>
      <c r="AM9" s="532" t="e">
        <f>IF(AJ9=0,"",IF(AJ7&gt;AJ9,"패","승"))</f>
        <v>#REF!</v>
      </c>
      <c r="AN9" s="534">
        <f>COUNTIF(AK9:AM10,"승")</f>
        <v>0</v>
      </c>
      <c r="AO9" s="438" t="str">
        <f>IF(COUNTA(AH7:AJ8)=0,"",IF(AN9=0,"패",IF(AN7&gt;AN9,"패","승")))</f>
        <v>패</v>
      </c>
      <c r="AP9" s="505" t="str">
        <f>AG9</f>
        <v>원종석</v>
      </c>
      <c r="AQ9" s="65"/>
      <c r="AR9" s="144">
        <f>N14</f>
        <v>7</v>
      </c>
      <c r="AS9" s="145" t="str">
        <f>L14</f>
        <v>김득환</v>
      </c>
      <c r="AT9" s="180">
        <v>21</v>
      </c>
      <c r="AU9" s="180">
        <v>21</v>
      </c>
      <c r="AV9" s="180">
        <v>21</v>
      </c>
      <c r="AW9" s="146" t="str">
        <f>IF(AT9=0,"",IF(AT9&lt;AT10,"패","승"))</f>
        <v>승</v>
      </c>
      <c r="AX9" s="146" t="str">
        <f>IF(AU9=0,"",IF(AU9&lt;AU10,"패","승"))</f>
        <v>승</v>
      </c>
      <c r="AY9" s="146" t="str">
        <f>IF(AV9=0,"",IF(AV9&lt;AV10,"패","승"))</f>
        <v>승</v>
      </c>
      <c r="AZ9" s="147">
        <f t="shared" si="2"/>
        <v>3</v>
      </c>
      <c r="BA9" s="142" t="str">
        <f>IF(COUNTA(AT9:AV9)=0,"",IF(AZ9=0,"패",IF(AZ9&lt;AZ10,"패","승")))</f>
        <v>승</v>
      </c>
      <c r="BB9" s="148" t="str">
        <f t="shared" si="3"/>
        <v>김득환</v>
      </c>
      <c r="BC9" s="524" t="str">
        <f>IFERROR(VLOOKUP("승",BA9:BB10,2,0),"")</f>
        <v>김득환</v>
      </c>
      <c r="BD9" s="514" t="e">
        <f>#REF!</f>
        <v>#REF!</v>
      </c>
      <c r="BE9" s="514" t="e">
        <f>#REF!</f>
        <v>#REF!</v>
      </c>
      <c r="BF9" s="514" t="e">
        <f>#REF!</f>
        <v>#REF!</v>
      </c>
      <c r="BG9" s="517" t="e">
        <f>IF(BD9=0,"",IF(BD7&gt;BD9,"패","승"))</f>
        <v>#REF!</v>
      </c>
      <c r="BH9" s="517" t="e">
        <f>IF(BE9=0,"",IF(BE7&gt;BE9,"패","승"))</f>
        <v>#REF!</v>
      </c>
      <c r="BI9" s="517" t="e">
        <f>IF(BF9=0,"",IF(BF7&gt;BF9,"패","승"))</f>
        <v>#REF!</v>
      </c>
      <c r="BJ9" s="507">
        <f>COUNTIF(BG9:BI10,"승")</f>
        <v>0</v>
      </c>
      <c r="BK9" s="509" t="str">
        <f>IF(COUNTA(BD7:BF8)=0,"",IF(BJ9=0,"패",IF(BJ7&gt;BJ9,"패","승")))</f>
        <v>패</v>
      </c>
      <c r="BL9" s="510" t="str">
        <f>BC9</f>
        <v>김득환</v>
      </c>
      <c r="BM9" s="65"/>
      <c r="BN9" s="1"/>
      <c r="BO9" s="1"/>
      <c r="BP9" s="1"/>
      <c r="BR9" s="8" t="str">
        <f t="shared" si="5"/>
        <v>원종석</v>
      </c>
      <c r="BT9" s="310" t="str">
        <f>W9&amp;W10</f>
        <v>원종석서근원</v>
      </c>
      <c r="BU9" t="s">
        <v>231</v>
      </c>
    </row>
    <row r="10" spans="1:73" ht="16.5" customHeight="1">
      <c r="A10" s="386" t="s">
        <v>277</v>
      </c>
      <c r="B10" s="409"/>
      <c r="C10" s="410"/>
      <c r="D10" s="62"/>
      <c r="E10" s="29"/>
      <c r="J10" s="28"/>
      <c r="K10" s="70"/>
      <c r="L10" s="386" t="s">
        <v>277</v>
      </c>
      <c r="M10" s="409"/>
      <c r="N10" s="410"/>
      <c r="P10" s="340">
        <v>9</v>
      </c>
      <c r="Q10" s="8" t="s">
        <v>178</v>
      </c>
      <c r="R10" s="8" t="s">
        <v>163</v>
      </c>
      <c r="S10" s="350"/>
      <c r="T10" s="41" t="str">
        <f>Q12</f>
        <v>양주시</v>
      </c>
      <c r="V10" s="164">
        <f>A18</f>
        <v>2</v>
      </c>
      <c r="W10" s="165" t="str">
        <f>C18</f>
        <v>서근원</v>
      </c>
      <c r="X10" s="178">
        <v>0</v>
      </c>
      <c r="Y10" s="178">
        <v>0</v>
      </c>
      <c r="Z10" s="178">
        <v>0</v>
      </c>
      <c r="AA10" s="151" t="str">
        <f>IF(X10=0,"",IF(X9&gt;X10,"패","승"))</f>
        <v/>
      </c>
      <c r="AB10" s="151" t="str">
        <f>IF(Y10=0,"",IF(Y9&gt;Y10,"패","승"))</f>
        <v/>
      </c>
      <c r="AC10" s="151" t="str">
        <f>IF(Z10=0,"",IF(Z9&gt;Z10,"패","승"))</f>
        <v/>
      </c>
      <c r="AD10" s="152">
        <f t="shared" si="1"/>
        <v>0</v>
      </c>
      <c r="AE10" s="151" t="str">
        <f>IF(COUNTA(X9:Z9)=0,"",IF(AD10=0,"패",IF(AD9&gt;AD10,"패","승")))</f>
        <v>패</v>
      </c>
      <c r="AF10" s="153" t="str">
        <f t="shared" si="0"/>
        <v>서근원</v>
      </c>
      <c r="AG10" s="513"/>
      <c r="AH10" s="515" t="e">
        <v>#N/A</v>
      </c>
      <c r="AI10" s="515" t="e">
        <v>#N/A</v>
      </c>
      <c r="AJ10" s="515" t="e">
        <v>#N/A</v>
      </c>
      <c r="AK10" s="531"/>
      <c r="AL10" s="531"/>
      <c r="AM10" s="533"/>
      <c r="AN10" s="535">
        <f>COUNTIF(AH10:AM10,"승")</f>
        <v>0</v>
      </c>
      <c r="AO10" s="439" t="str">
        <f t="shared" ref="AO10:AO14" si="6">IF(COUNTA(AH9:AJ9)=0,"",IF(AN10=0,"패",IF(AN9&gt;AN10,"패","승")))</f>
        <v>패</v>
      </c>
      <c r="AP10" s="505"/>
      <c r="AQ10" s="65"/>
      <c r="AR10" s="154">
        <f>N18</f>
        <v>8</v>
      </c>
      <c r="AS10" s="155" t="str">
        <f>L18</f>
        <v>황정희</v>
      </c>
      <c r="AT10" s="181">
        <v>0</v>
      </c>
      <c r="AU10" s="181">
        <v>0</v>
      </c>
      <c r="AV10" s="181">
        <v>0</v>
      </c>
      <c r="AW10" s="156" t="str">
        <f>IF(AT10=0,"",IF(AT9&gt;AT10,"패","승"))</f>
        <v/>
      </c>
      <c r="AX10" s="156" t="str">
        <f>IF(AU10=0,"",IF(AU9&gt;AU10,"패","승"))</f>
        <v/>
      </c>
      <c r="AY10" s="156" t="str">
        <f>IF(AV10=0,"",IF(AV9&gt;AV10,"패","승"))</f>
        <v/>
      </c>
      <c r="AZ10" s="157">
        <f t="shared" si="2"/>
        <v>0</v>
      </c>
      <c r="BA10" s="151" t="str">
        <f>IF(COUNTA(AT9:AV9)=0,"",IF(AZ10=0,"패",IF(AZ9&gt;AZ10,"패","승")))</f>
        <v>패</v>
      </c>
      <c r="BB10" s="158" t="str">
        <f t="shared" si="3"/>
        <v>황정희</v>
      </c>
      <c r="BC10" s="529"/>
      <c r="BD10" s="515" t="e">
        <v>#N/A</v>
      </c>
      <c r="BE10" s="515" t="e">
        <v>#N/A</v>
      </c>
      <c r="BF10" s="515" t="e">
        <v>#N/A</v>
      </c>
      <c r="BG10" s="526"/>
      <c r="BH10" s="526"/>
      <c r="BI10" s="526"/>
      <c r="BJ10" s="527">
        <f t="shared" si="4"/>
        <v>0</v>
      </c>
      <c r="BK10" s="528" t="str">
        <f>IF(COUNTA(BD9:BF9)=0,"",IF(BJ10=0,"패",IF(BJ9&gt;BJ10,"패","승")))</f>
        <v>패</v>
      </c>
      <c r="BL10" s="511"/>
      <c r="BM10" s="65"/>
      <c r="BN10" s="1"/>
      <c r="BO10" s="1"/>
      <c r="BP10" s="1"/>
      <c r="BR10" s="8" t="str">
        <f t="shared" si="5"/>
        <v>서근원</v>
      </c>
      <c r="BT10" s="309" t="str">
        <f>W10&amp;W9</f>
        <v>서근원원종석</v>
      </c>
      <c r="BU10" t="s">
        <v>231</v>
      </c>
    </row>
    <row r="11" spans="1:73" ht="16.5" customHeight="1">
      <c r="A11" s="411"/>
      <c r="B11" s="412"/>
      <c r="C11" s="413"/>
      <c r="D11" s="35"/>
      <c r="E11" s="29"/>
      <c r="J11" s="28"/>
      <c r="L11" s="411"/>
      <c r="M11" s="412"/>
      <c r="N11" s="413"/>
      <c r="P11" s="340">
        <v>7</v>
      </c>
      <c r="Q11" s="8" t="s">
        <v>140</v>
      </c>
      <c r="R11" s="8" t="s">
        <v>132</v>
      </c>
      <c r="S11" s="350"/>
      <c r="T11" s="41">
        <f>Q20</f>
        <v>0</v>
      </c>
      <c r="V11" s="160">
        <f>A22</f>
        <v>3</v>
      </c>
      <c r="W11" s="161" t="str">
        <f>C22</f>
        <v>윤종욱</v>
      </c>
      <c r="X11" s="177" t="e">
        <f>#REF!</f>
        <v>#REF!</v>
      </c>
      <c r="Y11" s="177" t="e">
        <f>#REF!</f>
        <v>#REF!</v>
      </c>
      <c r="Z11" s="177" t="e">
        <f>#REF!</f>
        <v>#REF!</v>
      </c>
      <c r="AA11" s="140" t="e">
        <f>IF(X11=0,"",IF(X11&lt;X12,"패","승"))</f>
        <v>#REF!</v>
      </c>
      <c r="AB11" s="140" t="e">
        <f>IF(Y11=0,"",IF(Y11&lt;Y12,"패","승"))</f>
        <v>#REF!</v>
      </c>
      <c r="AC11" s="140" t="e">
        <f>IF(Z11=0,"",IF(Z11&lt;Z12,"패","승"))</f>
        <v>#REF!</v>
      </c>
      <c r="AD11" s="162">
        <f t="shared" si="1"/>
        <v>0</v>
      </c>
      <c r="AE11" s="142" t="str">
        <f>IF(COUNTA(X11:Z11)=0,"",IF(AD11=0,"패",IF(AD11&lt;AD12,"패","승")))</f>
        <v>패</v>
      </c>
      <c r="AF11" s="163" t="str">
        <f t="shared" si="0"/>
        <v>윤종욱</v>
      </c>
      <c r="AG11" s="542" t="str">
        <f>IFERROR(VLOOKUP("승",AE11:AF12,2,0),"")</f>
        <v/>
      </c>
      <c r="AH11" s="501" t="e">
        <f>#REF!</f>
        <v>#REF!</v>
      </c>
      <c r="AI11" s="501" t="e">
        <f>#REF!</f>
        <v>#REF!</v>
      </c>
      <c r="AJ11" s="501" t="e">
        <f>#REF!</f>
        <v>#REF!</v>
      </c>
      <c r="AK11" s="525" t="e">
        <f>IF(AH11=0,"",IF(AH11&lt;AH13,"패","승"))</f>
        <v>#REF!</v>
      </c>
      <c r="AL11" s="525" t="e">
        <f>IF(AI11=0,"",IF(AI11&lt;AI13,"패","승"))</f>
        <v>#REF!</v>
      </c>
      <c r="AM11" s="538" t="e">
        <f>IF(AJ11=0,"",IF(AJ11&lt;AJ13,"패","승"))</f>
        <v>#REF!</v>
      </c>
      <c r="AN11" s="539">
        <f>COUNTIF(AK11:AM12,"승")</f>
        <v>0</v>
      </c>
      <c r="AO11" s="430" t="str">
        <f>IF(COUNTA(AH11:AJ12)=0,"",IF(AN11=0,"패",IF(AN11&lt;AN13,"패","승")))</f>
        <v>패</v>
      </c>
      <c r="AP11" s="505" t="str">
        <f>AG11</f>
        <v/>
      </c>
      <c r="AQ11" s="65"/>
      <c r="AR11" s="144">
        <f>N22</f>
        <v>9</v>
      </c>
      <c r="AS11" s="145" t="str">
        <f>L22</f>
        <v>이종원</v>
      </c>
      <c r="AT11" s="180">
        <v>21</v>
      </c>
      <c r="AU11" s="180">
        <v>21</v>
      </c>
      <c r="AV11" s="180">
        <v>21</v>
      </c>
      <c r="AW11" s="146" t="str">
        <f>IF(AT11=0,"",IF(AT11&lt;AT12,"패","승"))</f>
        <v>승</v>
      </c>
      <c r="AX11" s="146" t="str">
        <f>IF(AU11=0,"",IF(AU11&lt;AU12,"패","승"))</f>
        <v>승</v>
      </c>
      <c r="AY11" s="146" t="str">
        <f>IF(AV11=0,"",IF(AV11&lt;AV12,"패","승"))</f>
        <v>승</v>
      </c>
      <c r="AZ11" s="147">
        <f t="shared" si="2"/>
        <v>3</v>
      </c>
      <c r="BA11" s="142" t="str">
        <f>IF(COUNTA(AT11:AV11)=0,"",IF(AZ11=0,"패",IF(AZ11&lt;AZ12,"패","승")))</f>
        <v>승</v>
      </c>
      <c r="BB11" s="148" t="str">
        <f t="shared" si="3"/>
        <v>이종원</v>
      </c>
      <c r="BC11" s="540" t="str">
        <f>IFERROR(VLOOKUP("승",BA11:BB12,2,0),"")</f>
        <v>이종원</v>
      </c>
      <c r="BD11" s="501" t="e">
        <f>#REF!</f>
        <v>#REF!</v>
      </c>
      <c r="BE11" s="501" t="e">
        <f>#REF!</f>
        <v>#REF!</v>
      </c>
      <c r="BF11" s="501" t="e">
        <f>#REF!</f>
        <v>#REF!</v>
      </c>
      <c r="BG11" s="536" t="e">
        <f>IF(BD11=0,"",IF(BD11&lt;BD13,"패","승"))</f>
        <v>#REF!</v>
      </c>
      <c r="BH11" s="536" t="e">
        <f>IF(BE11=0,"",IF(BE11&lt;BE13,"패","승"))</f>
        <v>#REF!</v>
      </c>
      <c r="BI11" s="536" t="e">
        <f>IF(BF11=0,"",IF(BF11&lt;BF13,"패","승"))</f>
        <v>#REF!</v>
      </c>
      <c r="BJ11" s="535">
        <f>COUNTIF(BG11:BI12,"승")</f>
        <v>0</v>
      </c>
      <c r="BK11" s="430" t="str">
        <f>IF(COUNTA(BD11:BF12)=0,"",IF(BJ11=0,"패",IF(BJ11&lt;BJ13,"패","승")))</f>
        <v>패</v>
      </c>
      <c r="BL11" s="510" t="str">
        <f>BC11</f>
        <v>이종원</v>
      </c>
      <c r="BM11" s="65"/>
      <c r="BN11" s="1"/>
      <c r="BO11" s="1"/>
      <c r="BP11" s="1"/>
      <c r="BR11" s="8" t="str">
        <f t="shared" si="5"/>
        <v>윤종욱</v>
      </c>
      <c r="BT11" s="310" t="str">
        <f>W11&amp;W12</f>
        <v>윤종욱김정희</v>
      </c>
      <c r="BU11" t="s">
        <v>231</v>
      </c>
    </row>
    <row r="12" spans="1:73" ht="12.75" customHeight="1">
      <c r="A12" s="1"/>
      <c r="B12" s="1"/>
      <c r="C12" s="123"/>
      <c r="D12" s="124"/>
      <c r="E12" s="414"/>
      <c r="F12" s="126"/>
      <c r="J12" s="415"/>
      <c r="L12" s="32"/>
      <c r="M12" s="1"/>
      <c r="N12" s="1"/>
      <c r="P12" s="340">
        <v>11</v>
      </c>
      <c r="Q12" s="8" t="s">
        <v>140</v>
      </c>
      <c r="R12" s="8" t="s">
        <v>111</v>
      </c>
      <c r="S12" s="350"/>
      <c r="T12" s="41">
        <f>Q21</f>
        <v>0</v>
      </c>
      <c r="V12" s="164">
        <f>A26</f>
        <v>4</v>
      </c>
      <c r="W12" s="165" t="str">
        <f>C26</f>
        <v>김정희</v>
      </c>
      <c r="X12" s="178" t="e">
        <f>#REF!</f>
        <v>#REF!</v>
      </c>
      <c r="Y12" s="178" t="e">
        <f>#REF!</f>
        <v>#REF!</v>
      </c>
      <c r="Z12" s="178" t="e">
        <f>#REF!</f>
        <v>#REF!</v>
      </c>
      <c r="AA12" s="151" t="e">
        <f>IF(X12=0,"",IF(X11&gt;X12,"패","승"))</f>
        <v>#REF!</v>
      </c>
      <c r="AB12" s="151" t="e">
        <f>IF(Y12=0,"",IF(Y11&gt;Y12,"패","승"))</f>
        <v>#REF!</v>
      </c>
      <c r="AC12" s="151" t="e">
        <f>IF(Z12=0,"",IF(Z11&gt;Z12,"패","승"))</f>
        <v>#REF!</v>
      </c>
      <c r="AD12" s="152">
        <f t="shared" si="1"/>
        <v>0</v>
      </c>
      <c r="AE12" s="151" t="str">
        <f>IF(COUNTA(X11:Z11)=0,"",IF(AD12=0,"패",IF(AD11&gt;AD12,"패","승")))</f>
        <v>패</v>
      </c>
      <c r="AF12" s="153" t="str">
        <f t="shared" si="0"/>
        <v>김정희</v>
      </c>
      <c r="AG12" s="500"/>
      <c r="AH12" s="502" t="e">
        <v>#N/A</v>
      </c>
      <c r="AI12" s="502" t="e">
        <v>#N/A</v>
      </c>
      <c r="AJ12" s="502" t="e">
        <v>#N/A</v>
      </c>
      <c r="AK12" s="504"/>
      <c r="AL12" s="504"/>
      <c r="AM12" s="519"/>
      <c r="AN12" s="521">
        <f>COUNTIF(AH12:AM12,"승")</f>
        <v>0</v>
      </c>
      <c r="AO12" s="431" t="str">
        <f>IF(COUNTA(AH11:AJ11)=0,"",IF(AN12=0,"패",IF(AN11&gt;AN12,"패","승")))</f>
        <v>패</v>
      </c>
      <c r="AP12" s="505"/>
      <c r="AQ12" s="65"/>
      <c r="AR12" s="154">
        <f>N26</f>
        <v>10</v>
      </c>
      <c r="AS12" s="155" t="str">
        <f>L26</f>
        <v>신호성</v>
      </c>
      <c r="AT12" s="181">
        <v>0</v>
      </c>
      <c r="AU12" s="181">
        <v>0</v>
      </c>
      <c r="AV12" s="181">
        <v>0</v>
      </c>
      <c r="AW12" s="156" t="str">
        <f>IF(AT12=0,"",IF(AT11&gt;AT12,"패","승"))</f>
        <v/>
      </c>
      <c r="AX12" s="156" t="str">
        <f>IF(AU12=0,"",IF(AU11&gt;AU12,"패","승"))</f>
        <v/>
      </c>
      <c r="AY12" s="156" t="str">
        <f>IF(AV12=0,"",IF(AV11&gt;AV12,"패","승"))</f>
        <v/>
      </c>
      <c r="AZ12" s="157">
        <f t="shared" si="2"/>
        <v>0</v>
      </c>
      <c r="BA12" s="151" t="str">
        <f>IF(COUNTA(AT11:AV11)=0,"",IF(AZ12=0,"패",IF(AZ11&gt;AZ12,"패","승")))</f>
        <v>패</v>
      </c>
      <c r="BB12" s="158" t="str">
        <f t="shared" si="3"/>
        <v>신호성</v>
      </c>
      <c r="BC12" s="541"/>
      <c r="BD12" s="502" t="e">
        <v>#N/A</v>
      </c>
      <c r="BE12" s="502" t="e">
        <v>#N/A</v>
      </c>
      <c r="BF12" s="502" t="e">
        <v>#N/A</v>
      </c>
      <c r="BG12" s="537"/>
      <c r="BH12" s="537"/>
      <c r="BI12" s="537"/>
      <c r="BJ12" s="535">
        <f t="shared" si="4"/>
        <v>0</v>
      </c>
      <c r="BK12" s="431" t="str">
        <f>IF(COUNTA(BD11:BF11)=0,"",IF(BJ12=0,"패",IF(BJ11&gt;BJ12,"패","승")))</f>
        <v>패</v>
      </c>
      <c r="BL12" s="511"/>
      <c r="BM12" s="65"/>
      <c r="BN12" s="1"/>
      <c r="BO12" s="1"/>
      <c r="BP12" s="1"/>
      <c r="BR12" s="8" t="str">
        <f t="shared" si="5"/>
        <v>김정희</v>
      </c>
      <c r="BT12" s="309" t="str">
        <f>W12&amp;W11</f>
        <v>김정희윤종욱</v>
      </c>
      <c r="BU12" t="s">
        <v>231</v>
      </c>
    </row>
    <row r="13" spans="1:73" ht="12.75" customHeight="1">
      <c r="C13" s="44"/>
      <c r="D13" s="124"/>
      <c r="E13" s="414"/>
      <c r="F13" s="167"/>
      <c r="I13" s="35"/>
      <c r="J13" s="415"/>
      <c r="P13" s="340">
        <v>6</v>
      </c>
      <c r="Q13" s="8" t="s">
        <v>179</v>
      </c>
      <c r="R13" s="8" t="s">
        <v>245</v>
      </c>
      <c r="S13" s="350"/>
      <c r="T13" s="41" t="str">
        <f>Q8</f>
        <v>남양주시</v>
      </c>
      <c r="V13" s="160" t="str">
        <f>A30</f>
        <v>BYE</v>
      </c>
      <c r="W13" s="161">
        <f>C30</f>
        <v>0</v>
      </c>
      <c r="X13" s="177">
        <v>21</v>
      </c>
      <c r="Y13" s="177">
        <v>21</v>
      </c>
      <c r="Z13" s="177">
        <v>21</v>
      </c>
      <c r="AA13" s="140" t="str">
        <f>IF(X13=0,"",IF(X13&lt;X14,"패","승"))</f>
        <v>승</v>
      </c>
      <c r="AB13" s="140" t="str">
        <f>IF(Y13=0,"",IF(Y13&lt;Y14,"패","승"))</f>
        <v>승</v>
      </c>
      <c r="AC13" s="140" t="str">
        <f>IF(Z13=0,"",IF(Z13&lt;Z14,"패","승"))</f>
        <v>승</v>
      </c>
      <c r="AD13" s="162">
        <f t="shared" si="1"/>
        <v>3</v>
      </c>
      <c r="AE13" s="142" t="str">
        <f>IF(COUNTA(X13:Z13)=0,"",IF(AD13=0,"패",IF(AD13&lt;AD14,"패","승")))</f>
        <v>승</v>
      </c>
      <c r="AF13" s="163">
        <f t="shared" si="0"/>
        <v>0</v>
      </c>
      <c r="AG13" s="500">
        <f>IFERROR(VLOOKUP("승",AE13:AF14,2,0),"")</f>
        <v>0</v>
      </c>
      <c r="AH13" s="514" t="e">
        <f>#REF!</f>
        <v>#REF!</v>
      </c>
      <c r="AI13" s="514" t="e">
        <f>#REF!</f>
        <v>#REF!</v>
      </c>
      <c r="AJ13" s="514" t="e">
        <f>#REF!</f>
        <v>#REF!</v>
      </c>
      <c r="AK13" s="530" t="e">
        <f>IF(AH13=0,"",IF(AH11&gt;AH13,"패","승"))</f>
        <v>#REF!</v>
      </c>
      <c r="AL13" s="530" t="e">
        <f>IF(AI13=0,"",IF(AI11&gt;AI13,"패","승"))</f>
        <v>#REF!</v>
      </c>
      <c r="AM13" s="532" t="e">
        <f>IF(AJ13=0,"",IF(AJ11&gt;AJ13,"패","승"))</f>
        <v>#REF!</v>
      </c>
      <c r="AN13" s="534">
        <f>COUNTIF(AK13:AM14,"승")</f>
        <v>0</v>
      </c>
      <c r="AO13" s="438" t="str">
        <f>IF(COUNTA(AH11:AJ12)=0,"",IF(AN13=0,"패",IF(AN11&gt;AN13,"패","승")))</f>
        <v>패</v>
      </c>
      <c r="AP13" s="505">
        <f>AG13</f>
        <v>0</v>
      </c>
      <c r="AQ13" s="65"/>
      <c r="AR13" s="144">
        <f>N30</f>
        <v>0</v>
      </c>
      <c r="AS13" s="145" t="str">
        <f>L30</f>
        <v>BYE</v>
      </c>
      <c r="AT13" s="177" t="e">
        <f>#REF!</f>
        <v>#REF!</v>
      </c>
      <c r="AU13" s="177" t="e">
        <f>#REF!</f>
        <v>#REF!</v>
      </c>
      <c r="AV13" s="177" t="e">
        <f>#REF!</f>
        <v>#REF!</v>
      </c>
      <c r="AW13" s="146" t="e">
        <f>IF(AT13=0,"",IF(AT13&lt;AT14,"패","승"))</f>
        <v>#REF!</v>
      </c>
      <c r="AX13" s="146" t="e">
        <f>IF(AU13=0,"",IF(AU13&lt;AU14,"패","승"))</f>
        <v>#REF!</v>
      </c>
      <c r="AY13" s="146" t="e">
        <f>IF(AV13=0,"",IF(AV13&lt;AV14,"패","승"))</f>
        <v>#REF!</v>
      </c>
      <c r="AZ13" s="147">
        <f t="shared" si="2"/>
        <v>0</v>
      </c>
      <c r="BA13" s="142" t="str">
        <f>IF(COUNTA(AT13:AV13)=0,"",IF(AZ13=0,"패",IF(AZ13&lt;AZ14,"패","승")))</f>
        <v>패</v>
      </c>
      <c r="BB13" s="148" t="str">
        <f t="shared" si="3"/>
        <v>BYE</v>
      </c>
      <c r="BC13" s="540" t="str">
        <f>IFERROR(VLOOKUP("승",BA13:BB14,2,0),"")</f>
        <v/>
      </c>
      <c r="BD13" s="514" t="e">
        <f>#REF!</f>
        <v>#REF!</v>
      </c>
      <c r="BE13" s="514" t="e">
        <f>#REF!</f>
        <v>#REF!</v>
      </c>
      <c r="BF13" s="514" t="e">
        <f>#REF!</f>
        <v>#REF!</v>
      </c>
      <c r="BG13" s="536" t="e">
        <f>IF(BD13=0,"",IF(BD11&gt;BD13,"패","승"))</f>
        <v>#REF!</v>
      </c>
      <c r="BH13" s="536" t="e">
        <f>IF(BE13=0,"",IF(BE11&gt;BE13,"패","승"))</f>
        <v>#REF!</v>
      </c>
      <c r="BI13" s="536" t="e">
        <f>IF(BF13=0,"",IF(BF11&gt;BF13,"패","승"))</f>
        <v>#REF!</v>
      </c>
      <c r="BJ13" s="535">
        <f>COUNTIF(BG13:BI14,"승")</f>
        <v>0</v>
      </c>
      <c r="BK13" s="438" t="str">
        <f>IF(COUNTA(BD11:BF12)=0,"",IF(BJ13=0,"패",IF(BJ11&gt;BJ13,"패","승")))</f>
        <v>패</v>
      </c>
      <c r="BL13" s="510" t="str">
        <f>BC13</f>
        <v/>
      </c>
      <c r="BM13" s="65"/>
      <c r="BN13" s="1"/>
      <c r="BO13" s="1"/>
      <c r="BP13" s="1"/>
      <c r="BR13" s="8">
        <f t="shared" si="5"/>
        <v>0</v>
      </c>
      <c r="BT13" s="310" t="str">
        <f>W13&amp;W14</f>
        <v>0주영철</v>
      </c>
      <c r="BU13" t="s">
        <v>231</v>
      </c>
    </row>
    <row r="14" spans="1:73" ht="16.5" customHeight="1">
      <c r="A14" s="386">
        <v>1</v>
      </c>
      <c r="B14" s="386" t="str">
        <f>IFERROR(VLOOKUP(A14,$P$7:R34,2,0),"")</f>
        <v>화성시</v>
      </c>
      <c r="C14" s="386" t="str">
        <f>IFERROR(VLOOKUP(A14,$P$7:$R$27,3,0),"")</f>
        <v>원종석</v>
      </c>
      <c r="D14" s="125"/>
      <c r="E14" s="29"/>
      <c r="F14" s="29"/>
      <c r="I14" s="28"/>
      <c r="J14" s="28"/>
      <c r="L14" s="386" t="str">
        <f>IFERROR(VLOOKUP(N14,$P$7:$R$27,3,0),"")</f>
        <v>김득환</v>
      </c>
      <c r="M14" s="386" t="str">
        <f>IFERROR(VLOOKUP(N14,$P$7:R31,2,0),"")</f>
        <v>양주시</v>
      </c>
      <c r="N14" s="386">
        <v>7</v>
      </c>
      <c r="P14" s="340">
        <v>8</v>
      </c>
      <c r="Q14" s="8" t="s">
        <v>179</v>
      </c>
      <c r="R14" s="8" t="s">
        <v>226</v>
      </c>
      <c r="S14" s="350"/>
      <c r="T14" s="41" t="str">
        <f>Q9</f>
        <v>남양주시</v>
      </c>
      <c r="V14" s="164">
        <f>A34</f>
        <v>5</v>
      </c>
      <c r="W14" s="165" t="str">
        <f>C34</f>
        <v>주영철</v>
      </c>
      <c r="X14" s="178">
        <v>0</v>
      </c>
      <c r="Y14" s="178">
        <v>0</v>
      </c>
      <c r="Z14" s="178">
        <v>0</v>
      </c>
      <c r="AA14" s="151" t="str">
        <f>IF(X14=0,"",IF(X13&gt;X14,"패","승"))</f>
        <v/>
      </c>
      <c r="AB14" s="151" t="str">
        <f>IF(Y14=0,"",IF(Y13&gt;Y14,"패","승"))</f>
        <v/>
      </c>
      <c r="AC14" s="151" t="str">
        <f>IF(Z14=0,"",IF(Z13&gt;Z14,"패","승"))</f>
        <v/>
      </c>
      <c r="AD14" s="152">
        <f t="shared" si="1"/>
        <v>0</v>
      </c>
      <c r="AE14" s="151" t="str">
        <f>IF(COUNTA(X13:Z13)=0,"",IF(AD14=0,"패",IF(AD13&gt;AD14,"패","승")))</f>
        <v>패</v>
      </c>
      <c r="AF14" s="153" t="str">
        <f t="shared" si="0"/>
        <v>주영철</v>
      </c>
      <c r="AG14" s="512"/>
      <c r="AH14" s="515" t="e">
        <v>#N/A</v>
      </c>
      <c r="AI14" s="515" t="e">
        <v>#N/A</v>
      </c>
      <c r="AJ14" s="515" t="e">
        <v>#N/A</v>
      </c>
      <c r="AK14" s="531"/>
      <c r="AL14" s="531"/>
      <c r="AM14" s="533"/>
      <c r="AN14" s="535">
        <f>COUNTIF(AH14:AM14,"승")</f>
        <v>0</v>
      </c>
      <c r="AO14" s="439" t="str">
        <f t="shared" si="6"/>
        <v>패</v>
      </c>
      <c r="AP14" s="505"/>
      <c r="AQ14" s="65"/>
      <c r="AR14" s="154">
        <f>N34</f>
        <v>11</v>
      </c>
      <c r="AS14" s="155" t="str">
        <f>L34</f>
        <v>김문선</v>
      </c>
      <c r="AT14" s="178" t="e">
        <f>#REF!</f>
        <v>#REF!</v>
      </c>
      <c r="AU14" s="178" t="e">
        <f>#REF!</f>
        <v>#REF!</v>
      </c>
      <c r="AV14" s="178" t="e">
        <f>#REF!</f>
        <v>#REF!</v>
      </c>
      <c r="AW14" s="156" t="e">
        <f>IF(AT14=0,"",IF(AT13&gt;AT14,"패","승"))</f>
        <v>#REF!</v>
      </c>
      <c r="AX14" s="156" t="e">
        <f>IF(AU14=0,"",IF(AU13&gt;AU14,"패","승"))</f>
        <v>#REF!</v>
      </c>
      <c r="AY14" s="156" t="e">
        <f>IF(AV14=0,"",IF(AV13&gt;AV14,"패","승"))</f>
        <v>#REF!</v>
      </c>
      <c r="AZ14" s="157">
        <f t="shared" si="2"/>
        <v>0</v>
      </c>
      <c r="BA14" s="151" t="str">
        <f>IF(COUNTA(AT13:AV13)=0,"",IF(AZ14=0,"패",IF(AZ13&gt;AZ14,"패","승")))</f>
        <v>패</v>
      </c>
      <c r="BB14" s="158" t="str">
        <f t="shared" si="3"/>
        <v>김문선</v>
      </c>
      <c r="BC14" s="541"/>
      <c r="BD14" s="515" t="e">
        <v>#N/A</v>
      </c>
      <c r="BE14" s="515" t="e">
        <v>#N/A</v>
      </c>
      <c r="BF14" s="515" t="e">
        <v>#N/A</v>
      </c>
      <c r="BG14" s="537"/>
      <c r="BH14" s="537"/>
      <c r="BI14" s="537"/>
      <c r="BJ14" s="535">
        <f t="shared" si="4"/>
        <v>0</v>
      </c>
      <c r="BK14" s="439" t="str">
        <f>IF(COUNTA(BD13:BF13)=0,"",IF(BJ14=0,"패",IF(BJ13&gt;BJ14,"패","승")))</f>
        <v>패</v>
      </c>
      <c r="BL14" s="511"/>
      <c r="BM14" s="65"/>
      <c r="BN14" s="1"/>
      <c r="BO14" s="1"/>
      <c r="BP14" s="1"/>
      <c r="BR14" s="8" t="str">
        <f t="shared" si="5"/>
        <v>주영철</v>
      </c>
      <c r="BT14" s="312" t="str">
        <f>W14&amp;W13</f>
        <v>주영철0</v>
      </c>
      <c r="BU14" t="s">
        <v>231</v>
      </c>
    </row>
    <row r="15" spans="1:73" ht="16.5" customHeight="1">
      <c r="A15" s="385"/>
      <c r="B15" s="385"/>
      <c r="C15" s="385"/>
      <c r="D15" s="61"/>
      <c r="E15" s="29"/>
      <c r="F15" s="29"/>
      <c r="I15" s="28"/>
      <c r="J15" s="28"/>
      <c r="K15" s="69"/>
      <c r="L15" s="385"/>
      <c r="M15" s="385"/>
      <c r="N15" s="385"/>
      <c r="P15" s="340">
        <v>3</v>
      </c>
      <c r="Q15" s="8" t="s">
        <v>27</v>
      </c>
      <c r="R15" s="8" t="s">
        <v>157</v>
      </c>
      <c r="S15" s="350"/>
      <c r="T15" s="41" t="str">
        <f>Q10</f>
        <v>수원시</v>
      </c>
      <c r="V15" s="1"/>
      <c r="W15" s="1"/>
      <c r="AF15" s="1"/>
      <c r="AG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R15" s="8">
        <f t="shared" si="5"/>
        <v>0</v>
      </c>
      <c r="BT15" s="313" t="str">
        <f>AS7&amp;AS8</f>
        <v>김동수BYE</v>
      </c>
      <c r="BU15" t="s">
        <v>231</v>
      </c>
    </row>
    <row r="16" spans="1:73" ht="16.5" customHeight="1">
      <c r="A16" s="407"/>
      <c r="B16" s="407"/>
      <c r="C16" s="407"/>
      <c r="D16" s="29"/>
      <c r="E16" s="117"/>
      <c r="F16" s="29"/>
      <c r="G16" s="34"/>
      <c r="I16" s="28"/>
      <c r="J16" s="79"/>
      <c r="K16" s="406"/>
      <c r="L16" s="407"/>
      <c r="M16" s="407"/>
      <c r="N16" s="407"/>
      <c r="P16" s="340">
        <v>2</v>
      </c>
      <c r="Q16" s="8" t="s">
        <v>153</v>
      </c>
      <c r="R16" s="8" t="s">
        <v>253</v>
      </c>
      <c r="S16" s="350"/>
      <c r="T16" s="41" t="str">
        <f t="shared" ref="T16:T21" si="7">Q13</f>
        <v>용인시</v>
      </c>
      <c r="V16" s="1"/>
      <c r="W16" s="1"/>
      <c r="AF16" s="1"/>
      <c r="AG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R16" s="8">
        <f t="shared" si="5"/>
        <v>0</v>
      </c>
      <c r="BT16" s="309" t="str">
        <f>AS8&amp;AS7</f>
        <v>BYE김동수</v>
      </c>
      <c r="BU16" t="s">
        <v>231</v>
      </c>
    </row>
    <row r="17" spans="1:73" ht="16.5" customHeight="1">
      <c r="A17" s="408"/>
      <c r="B17" s="408"/>
      <c r="C17" s="408"/>
      <c r="D17" s="29"/>
      <c r="F17" s="29"/>
      <c r="G17" s="28"/>
      <c r="I17" s="28"/>
      <c r="K17" s="406"/>
      <c r="L17" s="408"/>
      <c r="M17" s="408"/>
      <c r="N17" s="408"/>
      <c r="P17" s="340">
        <v>10</v>
      </c>
      <c r="Q17" s="8" t="s">
        <v>153</v>
      </c>
      <c r="R17" s="8" t="s">
        <v>215</v>
      </c>
      <c r="S17" s="350"/>
      <c r="T17" s="41" t="str">
        <f t="shared" si="7"/>
        <v>용인시</v>
      </c>
      <c r="V17" s="48" t="s">
        <v>225</v>
      </c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R17" s="8">
        <f t="shared" si="5"/>
        <v>0</v>
      </c>
      <c r="BT17" s="310" t="str">
        <f>AS9&amp;AS10</f>
        <v>김득환황정희</v>
      </c>
      <c r="BU17" t="s">
        <v>231</v>
      </c>
    </row>
    <row r="18" spans="1:73" ht="16.5" customHeight="1">
      <c r="A18" s="386">
        <v>2</v>
      </c>
      <c r="B18" s="386" t="str">
        <f>IFERROR(VLOOKUP(A18,$P$7:R38,2,0),"")</f>
        <v>이천시</v>
      </c>
      <c r="C18" s="386" t="str">
        <f>IFERROR(VLOOKUP(A18,$P$7:$R$27,3,0),"")</f>
        <v>서근원</v>
      </c>
      <c r="D18" s="62"/>
      <c r="F18" s="29"/>
      <c r="I18" s="28"/>
      <c r="K18" s="70"/>
      <c r="L18" s="386" t="str">
        <f>IFERROR(VLOOKUP(N18,$P$7:$R$27,3,0),"")</f>
        <v>황정희</v>
      </c>
      <c r="M18" s="386" t="str">
        <f>IFERROR(VLOOKUP(N18,$P$7:R35,2,0),"")</f>
        <v>용인시</v>
      </c>
      <c r="N18" s="386">
        <v>8</v>
      </c>
      <c r="P18" s="340">
        <v>5</v>
      </c>
      <c r="Q18" s="8" t="s">
        <v>153</v>
      </c>
      <c r="R18" s="8" t="s">
        <v>200</v>
      </c>
      <c r="S18" s="350"/>
      <c r="T18" s="41" t="str">
        <f t="shared" si="7"/>
        <v>의정부시</v>
      </c>
      <c r="V18" s="543" t="s">
        <v>246</v>
      </c>
      <c r="W18" s="84" t="str">
        <f>IFERROR(VLOOKUP("승",AO7:AP10,2,0),"")</f>
        <v/>
      </c>
      <c r="X18" s="171" t="e">
        <f>#REF!</f>
        <v>#REF!</v>
      </c>
      <c r="Y18" s="171" t="e">
        <f>#REF!</f>
        <v>#REF!</v>
      </c>
      <c r="Z18" s="171" t="e">
        <f>#REF!</f>
        <v>#REF!</v>
      </c>
      <c r="AA18" s="57" t="e">
        <f>IF(X18=0,"",IF(X18&lt;X19,"패","승"))</f>
        <v>#REF!</v>
      </c>
      <c r="AB18" s="57" t="e">
        <f>IF(Y18=0,"",IF(Y18&lt;Y19,"패","승"))</f>
        <v>#REF!</v>
      </c>
      <c r="AC18" s="57" t="e">
        <f>IF(Z18=0,"",IF(Z18&lt;Z19,"패","승"))</f>
        <v>#REF!</v>
      </c>
      <c r="AD18" s="111">
        <f>COUNTIF(AA18:AC18,"승")</f>
        <v>0</v>
      </c>
      <c r="AE18" s="53" t="str">
        <f>IF(COUNTA(X18:Z18)=0,"",IF(AD18=0,"패",IF(AD18&lt;AD19,"패","승")))</f>
        <v>패</v>
      </c>
      <c r="AF18" s="93" t="str">
        <f>W18</f>
        <v/>
      </c>
      <c r="AG18" s="545" t="str">
        <f>IFERROR(VLOOKUP("승",AE18:AF19,2,0),"")</f>
        <v/>
      </c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R18" s="8" t="str">
        <f t="shared" si="5"/>
        <v/>
      </c>
      <c r="BT18" s="309" t="str">
        <f>AS10&amp;AS9</f>
        <v>황정희김득환</v>
      </c>
      <c r="BU18" t="s">
        <v>231</v>
      </c>
    </row>
    <row r="19" spans="1:73" ht="16.5" customHeight="1">
      <c r="A19" s="385"/>
      <c r="B19" s="385"/>
      <c r="C19" s="385"/>
      <c r="F19" s="29"/>
      <c r="G19" s="417"/>
      <c r="H19" s="418"/>
      <c r="I19" s="28"/>
      <c r="K19" s="33"/>
      <c r="L19" s="385"/>
      <c r="M19" s="385"/>
      <c r="N19" s="385"/>
      <c r="P19" s="340">
        <v>1</v>
      </c>
      <c r="Q19" s="8" t="s">
        <v>188</v>
      </c>
      <c r="R19" s="8" t="s">
        <v>205</v>
      </c>
      <c r="S19" s="350"/>
      <c r="T19" s="41" t="str">
        <f t="shared" si="7"/>
        <v>이천시</v>
      </c>
      <c r="V19" s="544"/>
      <c r="W19" s="86" t="str">
        <f>IFERROR(VLOOKUP("승",AO11:AP14,2,0),"")</f>
        <v/>
      </c>
      <c r="X19" s="172" t="e">
        <f>#REF!</f>
        <v>#REF!</v>
      </c>
      <c r="Y19" s="172" t="e">
        <f>#REF!</f>
        <v>#REF!</v>
      </c>
      <c r="Z19" s="172" t="e">
        <f>#REF!</f>
        <v>#REF!</v>
      </c>
      <c r="AA19" s="88" t="e">
        <f>IF(X19=0,"",IF(X18&gt;X19,"패","승"))</f>
        <v>#REF!</v>
      </c>
      <c r="AB19" s="88" t="e">
        <f>IF(Y19=0,"",IF(Y18&gt;Y19,"패","승"))</f>
        <v>#REF!</v>
      </c>
      <c r="AC19" s="88" t="e">
        <f>IF(Z19=0,"",IF(Z18&gt;Z19,"패","승"))</f>
        <v>#REF!</v>
      </c>
      <c r="AD19" s="112">
        <f>COUNTIF(AA19:AC19,"승")</f>
        <v>0</v>
      </c>
      <c r="AE19" s="89" t="str">
        <f>IF(COUNTA(X18:Z18)=0,"",IF(AD19=0,"패",IF(AD18&gt;AD19,"패","승")))</f>
        <v>패</v>
      </c>
      <c r="AF19" s="94" t="str">
        <f>W19</f>
        <v/>
      </c>
      <c r="AG19" s="546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R19" s="8" t="str">
        <f t="shared" si="5"/>
        <v/>
      </c>
      <c r="BT19" s="310" t="str">
        <f>AS11&amp;AS12</f>
        <v>이종원신호성</v>
      </c>
      <c r="BU19" t="s">
        <v>231</v>
      </c>
    </row>
    <row r="20" spans="1:73" ht="15" customHeight="1">
      <c r="A20" s="1"/>
      <c r="B20" s="1"/>
      <c r="C20" s="1"/>
      <c r="E20" s="383"/>
      <c r="F20" s="419"/>
      <c r="G20" s="420"/>
      <c r="H20" s="405"/>
      <c r="I20" s="421"/>
      <c r="J20" s="383"/>
      <c r="L20" s="1"/>
      <c r="M20" s="1"/>
      <c r="N20" s="1"/>
      <c r="P20" s="340"/>
      <c r="Q20" s="8"/>
      <c r="R20" s="352"/>
      <c r="S20" s="350"/>
      <c r="T20" s="41" t="str">
        <f t="shared" si="7"/>
        <v>이천시</v>
      </c>
      <c r="V20" s="544" t="s">
        <v>279</v>
      </c>
      <c r="W20" s="87" t="str">
        <f>IFERROR(VLOOKUP("승",BK7:BL10,2,0),"")</f>
        <v/>
      </c>
      <c r="X20" s="173" t="e">
        <f>#REF!</f>
        <v>#REF!</v>
      </c>
      <c r="Y20" s="173" t="e">
        <f>#REF!</f>
        <v>#REF!</v>
      </c>
      <c r="Z20" s="173" t="e">
        <f>#REF!</f>
        <v>#REF!</v>
      </c>
      <c r="AA20" s="90" t="e">
        <f>IF(X20=0,"",IF(X20&lt;X21,"패","승"))</f>
        <v>#REF!</v>
      </c>
      <c r="AB20" s="90" t="e">
        <f>IF(Y20=0,"",IF(Y20&lt;Y21,"패","승"))</f>
        <v>#REF!</v>
      </c>
      <c r="AC20" s="90" t="e">
        <f>IF(Z20=0,"",IF(Z20&lt;Z21,"패","승"))</f>
        <v>#REF!</v>
      </c>
      <c r="AD20" s="113">
        <f>COUNTIF(AA20:AC20,"승")</f>
        <v>0</v>
      </c>
      <c r="AE20" s="97" t="str">
        <f>IF(COUNTA(X20:Z20)=0,"",IF(AD20=0,"패",IF(AD20&lt;AD21,"패","승")))</f>
        <v>패</v>
      </c>
      <c r="AF20" s="95" t="str">
        <f>W20</f>
        <v/>
      </c>
      <c r="AG20" s="545" t="str">
        <f>IFERROR(VLOOKUP("승",AE20:AF21,2,0),"")</f>
        <v/>
      </c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R20" s="8" t="str">
        <f t="shared" si="5"/>
        <v/>
      </c>
      <c r="BT20" s="309" t="str">
        <f>AS12&amp;AS11</f>
        <v>신호성이종원</v>
      </c>
      <c r="BU20" t="s">
        <v>231</v>
      </c>
    </row>
    <row r="21" spans="1:73" ht="15" customHeight="1">
      <c r="E21" s="383"/>
      <c r="F21" s="419"/>
      <c r="G21" s="422"/>
      <c r="H21" s="398"/>
      <c r="I21" s="421"/>
      <c r="J21" s="383"/>
      <c r="P21" s="340"/>
      <c r="Q21" s="8"/>
      <c r="R21" s="352"/>
      <c r="S21" s="350"/>
      <c r="T21" s="41" t="str">
        <f t="shared" si="7"/>
        <v>이천시</v>
      </c>
      <c r="V21" s="547"/>
      <c r="W21" s="85" t="str">
        <f>IFERROR(VLOOKUP("승",BK11:BL14,2,0),"")</f>
        <v/>
      </c>
      <c r="X21" s="174" t="e">
        <f>#REF!</f>
        <v>#REF!</v>
      </c>
      <c r="Y21" s="174" t="e">
        <f>#REF!</f>
        <v>#REF!</v>
      </c>
      <c r="Z21" s="174" t="e">
        <f>#REF!</f>
        <v>#REF!</v>
      </c>
      <c r="AA21" s="59" t="e">
        <f>IF(X21=0,"",IF(X20&gt;X21,"패","승"))</f>
        <v>#REF!</v>
      </c>
      <c r="AB21" s="59" t="e">
        <f>IF(Y21=0,"",IF(Y20&gt;Y21,"패","승"))</f>
        <v>#REF!</v>
      </c>
      <c r="AC21" s="59" t="e">
        <f>IF(Z21=0,"",IF(Z20&gt;Z21,"패","승"))</f>
        <v>#REF!</v>
      </c>
      <c r="AD21" s="114">
        <f>COUNTIF(AA21:AC21,"승")</f>
        <v>0</v>
      </c>
      <c r="AE21" s="55" t="str">
        <f>IF(COUNTA(X20:Z20)=0,"",IF(AD21=0,"패",IF(AD20&gt;AD21,"패","승")))</f>
        <v>패</v>
      </c>
      <c r="AF21" s="96" t="str">
        <f>W21</f>
        <v/>
      </c>
      <c r="AG21" s="546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R21" s="8" t="str">
        <f t="shared" si="5"/>
        <v/>
      </c>
      <c r="BT21" s="310" t="str">
        <f>AS13&amp;AS14</f>
        <v>BYE김문선</v>
      </c>
      <c r="BU21" t="s">
        <v>231</v>
      </c>
    </row>
    <row r="22" spans="1:73" ht="16.5" customHeight="1">
      <c r="A22" s="386">
        <v>3</v>
      </c>
      <c r="B22" s="386" t="str">
        <f>IFERROR(VLOOKUP(A22,$P$7:R42,2,0),"")</f>
        <v>의정부시</v>
      </c>
      <c r="C22" s="386" t="str">
        <f>IFERROR(VLOOKUP(A22,$P$7:$R$27,3,0),"")</f>
        <v>윤종욱</v>
      </c>
      <c r="F22" s="29"/>
      <c r="I22" s="28"/>
      <c r="L22" s="386" t="str">
        <f>IFERROR(VLOOKUP(N22,$P$7:$R$27,3,0),"")</f>
        <v>이종원</v>
      </c>
      <c r="M22" s="386" t="str">
        <f>IFERROR(VLOOKUP(N22,$P$7:R39,2,0),"")</f>
        <v>수원시</v>
      </c>
      <c r="N22" s="386">
        <v>9</v>
      </c>
      <c r="P22" s="344"/>
      <c r="Q22" s="353"/>
      <c r="R22" s="354"/>
      <c r="S22" s="351"/>
      <c r="T22" s="41">
        <f>Q22</f>
        <v>0</v>
      </c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R22" s="333">
        <f t="shared" si="5"/>
        <v>0</v>
      </c>
      <c r="BT22" s="345" t="str">
        <f>AS14&amp;AS13</f>
        <v>김문선BYE</v>
      </c>
      <c r="BU22" t="s">
        <v>231</v>
      </c>
    </row>
    <row r="23" spans="1:73" ht="16.5" customHeight="1">
      <c r="A23" s="385"/>
      <c r="B23" s="385"/>
      <c r="C23" s="385"/>
      <c r="D23" s="61"/>
      <c r="F23" s="29"/>
      <c r="I23" s="28"/>
      <c r="K23" s="69"/>
      <c r="L23" s="385"/>
      <c r="M23" s="385"/>
      <c r="N23" s="385"/>
      <c r="P23" s="4"/>
      <c r="Q23" s="5"/>
      <c r="R23" s="5"/>
      <c r="S23" s="347"/>
      <c r="V23" s="48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</row>
    <row r="24" spans="1:73" ht="16.5" customHeight="1">
      <c r="A24" s="407"/>
      <c r="B24" s="407"/>
      <c r="C24" s="407"/>
      <c r="D24" s="29"/>
      <c r="F24" s="29"/>
      <c r="I24" s="28"/>
      <c r="K24" s="416"/>
      <c r="L24" s="407"/>
      <c r="M24" s="407"/>
      <c r="N24" s="407"/>
      <c r="P24" s="4"/>
      <c r="Q24" s="347"/>
      <c r="R24" s="347"/>
      <c r="S24" s="347"/>
      <c r="V24" s="1"/>
      <c r="W24" s="1"/>
      <c r="X24" s="323"/>
      <c r="Y24" s="323"/>
      <c r="Z24" s="323"/>
      <c r="AD24" s="348"/>
      <c r="AF24" s="103"/>
      <c r="AG24" s="548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</row>
    <row r="25" spans="1:73" ht="16.5" customHeight="1">
      <c r="A25" s="408"/>
      <c r="B25" s="408"/>
      <c r="C25" s="408"/>
      <c r="D25" s="29"/>
      <c r="E25" s="116"/>
      <c r="F25" s="29"/>
      <c r="I25" s="28"/>
      <c r="J25" s="35"/>
      <c r="K25" s="416"/>
      <c r="L25" s="408"/>
      <c r="M25" s="408"/>
      <c r="N25" s="408"/>
      <c r="P25" s="4"/>
      <c r="Q25" s="347"/>
      <c r="R25" s="347"/>
      <c r="S25" s="347"/>
      <c r="V25" s="1"/>
      <c r="W25" s="1"/>
      <c r="X25" s="323"/>
      <c r="Y25" s="323"/>
      <c r="Z25" s="323"/>
      <c r="AD25" s="348"/>
      <c r="AF25" s="103"/>
      <c r="AG25" s="548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</row>
    <row r="26" spans="1:73" ht="16.5" customHeight="1">
      <c r="A26" s="386">
        <v>4</v>
      </c>
      <c r="B26" s="386" t="str">
        <f>IFERROR(VLOOKUP(A26,$P$7:R46,2,0),"")</f>
        <v>남양주시</v>
      </c>
      <c r="C26" s="386" t="str">
        <f>IFERROR(VLOOKUP(A26,$P$7:$R$27,3,0),"")</f>
        <v>김정희</v>
      </c>
      <c r="D26" s="62"/>
      <c r="E26" s="29"/>
      <c r="F26" s="29"/>
      <c r="I26" s="28"/>
      <c r="J26" s="28"/>
      <c r="K26" s="70"/>
      <c r="L26" s="386" t="str">
        <f>IFERROR(VLOOKUP(N26,$P$7:$R$27,3,0),"")</f>
        <v>신호성</v>
      </c>
      <c r="M26" s="386" t="str">
        <f>IFERROR(VLOOKUP(N26,$P$7:R43,2,0),"")</f>
        <v>이천시</v>
      </c>
      <c r="N26" s="386">
        <v>10</v>
      </c>
      <c r="P26" s="5"/>
      <c r="Q26" s="5"/>
      <c r="R26" s="5"/>
      <c r="S26" s="5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</row>
    <row r="27" spans="1:73" ht="16.5" customHeight="1">
      <c r="A27" s="385"/>
      <c r="B27" s="385"/>
      <c r="C27" s="385"/>
      <c r="E27" s="29"/>
      <c r="F27" s="29"/>
      <c r="I27" s="28"/>
      <c r="J27" s="28"/>
      <c r="L27" s="385"/>
      <c r="M27" s="385"/>
      <c r="N27" s="385"/>
      <c r="T27" s="41">
        <f t="shared" ref="T27:T32" si="8">Q27</f>
        <v>0</v>
      </c>
      <c r="V27" s="48" t="s">
        <v>53</v>
      </c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R27" s="266">
        <f t="shared" si="5"/>
        <v>0</v>
      </c>
      <c r="BT27" s="346" t="str">
        <f>BC7&amp;BC9</f>
        <v>김동수김득환</v>
      </c>
    </row>
    <row r="28" spans="1:73" ht="12" customHeight="1">
      <c r="A28" s="1"/>
      <c r="B28" s="1"/>
      <c r="C28" s="32"/>
      <c r="D28" s="216"/>
      <c r="E28" s="414"/>
      <c r="F28" s="115"/>
      <c r="I28" s="28"/>
      <c r="J28" s="415"/>
      <c r="L28" s="32"/>
      <c r="M28" s="1"/>
      <c r="N28" s="1"/>
      <c r="T28" s="41">
        <f t="shared" si="8"/>
        <v>0</v>
      </c>
      <c r="V28" s="56" t="s">
        <v>246</v>
      </c>
      <c r="W28" s="57" t="str">
        <f>AG18</f>
        <v/>
      </c>
      <c r="X28" s="171" t="e">
        <f>#REF!</f>
        <v>#REF!</v>
      </c>
      <c r="Y28" s="171" t="e">
        <f>#REF!</f>
        <v>#REF!</v>
      </c>
      <c r="Z28" s="171" t="e">
        <f>#REF!</f>
        <v>#REF!</v>
      </c>
      <c r="AA28" s="50" t="e">
        <f>IF(X28=0,"",IF(X28&lt;X29,"패","승"))</f>
        <v>#REF!</v>
      </c>
      <c r="AB28" s="50" t="e">
        <f>IF(Y28=0,"",IF(Y28&lt;Y29,"패","승"))</f>
        <v>#REF!</v>
      </c>
      <c r="AC28" s="50" t="e">
        <f>IF(Z28=0,"",IF(Z28&lt;Z29,"패","승"))</f>
        <v>#REF!</v>
      </c>
      <c r="AD28" s="111">
        <f>COUNTIF(AA28:AC28,"승")</f>
        <v>0</v>
      </c>
      <c r="AE28" s="53" t="str">
        <f>IF(COUNTA(X28:Z28)=0,"",IF(AD28=0,"패",IF(AD28&lt;AD29,"패","승")))</f>
        <v>패</v>
      </c>
      <c r="AF28" s="82" t="str">
        <f t="shared" ref="AF28:AF29" si="9">W28</f>
        <v/>
      </c>
      <c r="AG28" s="545" t="str">
        <f>IFERROR(VLOOKUP("승",AE28:AF29,2,0),"")</f>
        <v/>
      </c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R28" s="8" t="str">
        <f t="shared" si="5"/>
        <v/>
      </c>
      <c r="BT28" s="311" t="str">
        <f>BC9&amp;BC7</f>
        <v>김득환김동수</v>
      </c>
    </row>
    <row r="29" spans="1:73" ht="12.75" customHeight="1">
      <c r="C29" s="125"/>
      <c r="E29" s="414"/>
      <c r="F29" s="35"/>
      <c r="I29" s="32"/>
      <c r="J29" s="415"/>
      <c r="T29" s="41">
        <f t="shared" si="8"/>
        <v>0</v>
      </c>
      <c r="V29" s="58" t="s">
        <v>279</v>
      </c>
      <c r="W29" s="59" t="str">
        <f>AG20</f>
        <v/>
      </c>
      <c r="X29" s="174" t="e">
        <f>#REF!</f>
        <v>#REF!</v>
      </c>
      <c r="Y29" s="174" t="e">
        <f>#REF!</f>
        <v>#REF!</v>
      </c>
      <c r="Z29" s="174" t="e">
        <f>#REF!</f>
        <v>#REF!</v>
      </c>
      <c r="AA29" s="51" t="e">
        <f>IF(X29=0,"",IF(X28&gt;X29,"패","승"))</f>
        <v>#REF!</v>
      </c>
      <c r="AB29" s="51" t="e">
        <f>IF(Y29=0,"",IF(Y28&gt;Y29,"패","승"))</f>
        <v>#REF!</v>
      </c>
      <c r="AC29" s="51" t="e">
        <f>IF(Z29=0,"",IF(Z28&gt;Z29,"패","승"))</f>
        <v>#REF!</v>
      </c>
      <c r="AD29" s="114">
        <f>COUNTIF(AA29:AC29,"승")</f>
        <v>0</v>
      </c>
      <c r="AE29" s="55" t="str">
        <f>IF(COUNTA(X28:Z28)=0,"",IF(AD29=0,"패",IF(AD28&gt;AD29,"패","승")))</f>
        <v>패</v>
      </c>
      <c r="AF29" s="83" t="str">
        <f t="shared" si="9"/>
        <v/>
      </c>
      <c r="AG29" s="546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R29" s="8" t="str">
        <f t="shared" si="5"/>
        <v/>
      </c>
      <c r="BT29" s="310" t="str">
        <f>BC11&amp;BC13</f>
        <v>이종원</v>
      </c>
    </row>
    <row r="30" spans="1:73" ht="16.5" customHeight="1">
      <c r="A30" s="386" t="s">
        <v>277</v>
      </c>
      <c r="B30" s="409"/>
      <c r="C30" s="410"/>
      <c r="E30" s="29"/>
      <c r="J30" s="28"/>
      <c r="L30" s="386" t="s">
        <v>277</v>
      </c>
      <c r="M30" s="409"/>
      <c r="N30" s="410"/>
      <c r="T30" s="41">
        <f t="shared" si="8"/>
        <v>0</v>
      </c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R30" s="8">
        <f t="shared" si="5"/>
        <v>0</v>
      </c>
      <c r="BT30" s="311" t="str">
        <f>BC13&amp;BC11</f>
        <v>이종원</v>
      </c>
    </row>
    <row r="31" spans="1:73" ht="16.5" customHeight="1">
      <c r="A31" s="411"/>
      <c r="B31" s="412"/>
      <c r="C31" s="413"/>
      <c r="D31" s="61"/>
      <c r="E31" s="29"/>
      <c r="J31" s="28"/>
      <c r="K31" s="69"/>
      <c r="L31" s="411"/>
      <c r="M31" s="412"/>
      <c r="N31" s="413"/>
      <c r="T31" s="41">
        <f t="shared" si="8"/>
        <v>0</v>
      </c>
      <c r="V31" s="1"/>
      <c r="W31" s="1"/>
      <c r="AF31" s="1"/>
      <c r="AG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R31" s="8">
        <f t="shared" si="5"/>
        <v>0</v>
      </c>
      <c r="BT31" s="313" t="str">
        <f>W18&amp;W19</f>
        <v/>
      </c>
    </row>
    <row r="32" spans="1:73" ht="12.75" customHeight="1">
      <c r="A32" s="407"/>
      <c r="B32" s="407"/>
      <c r="C32" s="407"/>
      <c r="D32" s="29"/>
      <c r="E32" s="117"/>
      <c r="J32" s="27"/>
      <c r="K32" s="406"/>
      <c r="L32" s="407"/>
      <c r="M32" s="407"/>
      <c r="N32" s="407"/>
      <c r="T32" s="41">
        <f t="shared" si="8"/>
        <v>0</v>
      </c>
      <c r="V32" s="1"/>
      <c r="W32" s="1"/>
      <c r="AF32" s="1"/>
      <c r="AG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T32" s="309" t="str">
        <f>W19&amp;W18</f>
        <v/>
      </c>
    </row>
    <row r="33" spans="1:72" ht="14.25" customHeight="1">
      <c r="A33" s="408"/>
      <c r="B33" s="408"/>
      <c r="C33" s="408"/>
      <c r="D33" s="29"/>
      <c r="G33" s="383"/>
      <c r="H33" s="383"/>
      <c r="K33" s="406"/>
      <c r="L33" s="408"/>
      <c r="M33" s="408"/>
      <c r="N33" s="408"/>
      <c r="BT33" s="310" t="str">
        <f>W20&amp;W21</f>
        <v/>
      </c>
    </row>
    <row r="34" spans="1:72" ht="16.5" customHeight="1">
      <c r="A34" s="386">
        <v>5</v>
      </c>
      <c r="B34" s="386" t="str">
        <f>IFERROR(VLOOKUP(A34,$P$7:R54,2,0),"")</f>
        <v>이천시</v>
      </c>
      <c r="C34" s="386" t="str">
        <f>IFERROR(VLOOKUP(A34,$P$7:$R$27,3,0),"")</f>
        <v>주영철</v>
      </c>
      <c r="D34" s="62"/>
      <c r="K34" s="70"/>
      <c r="L34" s="386" t="str">
        <f>IFERROR(VLOOKUP(N34,$P$7:$R$27,3,0),"")</f>
        <v>김문선</v>
      </c>
      <c r="M34" s="386" t="str">
        <f>IFERROR(VLOOKUP(N34,$P$7:$R$27,2,0),"")</f>
        <v>양주시</v>
      </c>
      <c r="N34" s="398">
        <v>11</v>
      </c>
      <c r="BT34" s="309" t="str">
        <f>W21&amp;W20</f>
        <v/>
      </c>
    </row>
    <row r="35" spans="1:72" ht="16.5" customHeight="1">
      <c r="A35" s="385"/>
      <c r="B35" s="385"/>
      <c r="C35" s="385"/>
      <c r="L35" s="385"/>
      <c r="M35" s="385"/>
      <c r="N35" s="418"/>
      <c r="BT35" s="310" t="str">
        <f>W24&amp;W25</f>
        <v/>
      </c>
    </row>
    <row r="36" spans="1:72">
      <c r="BT36" s="309" t="str">
        <f>W25&amp;W24</f>
        <v/>
      </c>
    </row>
    <row r="37" spans="1:72">
      <c r="BT37" s="310" t="str">
        <f>W28&amp;W29</f>
        <v/>
      </c>
    </row>
    <row r="38" spans="1:72">
      <c r="BT38" s="311" t="str">
        <f>W29&amp;W28</f>
        <v/>
      </c>
    </row>
    <row r="88" spans="72:72">
      <c r="BT88" s="125"/>
    </row>
  </sheetData>
  <mergeCells count="153">
    <mergeCell ref="A32:C33"/>
    <mergeCell ref="K32:K33"/>
    <mergeCell ref="L32:N33"/>
    <mergeCell ref="G33:H33"/>
    <mergeCell ref="A34:A35"/>
    <mergeCell ref="B34:B35"/>
    <mergeCell ref="C34:C35"/>
    <mergeCell ref="L34:L35"/>
    <mergeCell ref="M34:M35"/>
    <mergeCell ref="N34:N35"/>
    <mergeCell ref="E28:E29"/>
    <mergeCell ref="J28:J29"/>
    <mergeCell ref="AG28:AG29"/>
    <mergeCell ref="A24:C25"/>
    <mergeCell ref="K24:K25"/>
    <mergeCell ref="L24:N25"/>
    <mergeCell ref="AG24:AG25"/>
    <mergeCell ref="A26:A27"/>
    <mergeCell ref="B26:B27"/>
    <mergeCell ref="C26:C27"/>
    <mergeCell ref="L26:L27"/>
    <mergeCell ref="M26:M27"/>
    <mergeCell ref="N26:N27"/>
    <mergeCell ref="A22:A23"/>
    <mergeCell ref="B22:B23"/>
    <mergeCell ref="C22:C23"/>
    <mergeCell ref="L22:L23"/>
    <mergeCell ref="M22:M23"/>
    <mergeCell ref="N22:N23"/>
    <mergeCell ref="V18:V19"/>
    <mergeCell ref="AG18:AG19"/>
    <mergeCell ref="G19:H19"/>
    <mergeCell ref="E20:F21"/>
    <mergeCell ref="G20:H20"/>
    <mergeCell ref="I20:J21"/>
    <mergeCell ref="V20:V21"/>
    <mergeCell ref="AG20:AG21"/>
    <mergeCell ref="G21:H21"/>
    <mergeCell ref="A16:C17"/>
    <mergeCell ref="K16:K17"/>
    <mergeCell ref="L16:N17"/>
    <mergeCell ref="A18:A19"/>
    <mergeCell ref="B18:B19"/>
    <mergeCell ref="C18:C19"/>
    <mergeCell ref="L18:L19"/>
    <mergeCell ref="M18:M19"/>
    <mergeCell ref="N18:N19"/>
    <mergeCell ref="BK13:BK14"/>
    <mergeCell ref="BL13:BL14"/>
    <mergeCell ref="A14:A15"/>
    <mergeCell ref="B14:B15"/>
    <mergeCell ref="C14:C15"/>
    <mergeCell ref="L14:L15"/>
    <mergeCell ref="M14:M15"/>
    <mergeCell ref="N14:N15"/>
    <mergeCell ref="BE13:BE14"/>
    <mergeCell ref="BF13:BF14"/>
    <mergeCell ref="BG13:BG14"/>
    <mergeCell ref="BH13:BH14"/>
    <mergeCell ref="BI13:BI14"/>
    <mergeCell ref="BJ13:BJ14"/>
    <mergeCell ref="AM13:AM14"/>
    <mergeCell ref="AN13:AN14"/>
    <mergeCell ref="AO13:AO14"/>
    <mergeCell ref="AP13:AP14"/>
    <mergeCell ref="BC13:BC14"/>
    <mergeCell ref="BD13:BD14"/>
    <mergeCell ref="AG13:AG14"/>
    <mergeCell ref="AH13:AH14"/>
    <mergeCell ref="AI13:AI14"/>
    <mergeCell ref="AJ13:AJ14"/>
    <mergeCell ref="AK13:AK14"/>
    <mergeCell ref="AL13:AL14"/>
    <mergeCell ref="BE11:BE12"/>
    <mergeCell ref="BF11:BF12"/>
    <mergeCell ref="BG11:BG12"/>
    <mergeCell ref="AM11:AM12"/>
    <mergeCell ref="AN11:AN12"/>
    <mergeCell ref="AO11:AO12"/>
    <mergeCell ref="AP11:AP12"/>
    <mergeCell ref="BC11:BC12"/>
    <mergeCell ref="BD11:BD12"/>
    <mergeCell ref="AG11:AG12"/>
    <mergeCell ref="AH11:AH12"/>
    <mergeCell ref="AL11:AL12"/>
    <mergeCell ref="BI9:BI10"/>
    <mergeCell ref="BJ9:BJ10"/>
    <mergeCell ref="BK9:BK10"/>
    <mergeCell ref="BL9:BL10"/>
    <mergeCell ref="BC9:BC10"/>
    <mergeCell ref="BD9:BD10"/>
    <mergeCell ref="BE9:BE10"/>
    <mergeCell ref="BF9:BF10"/>
    <mergeCell ref="BG9:BG10"/>
    <mergeCell ref="BH9:BH10"/>
    <mergeCell ref="AL9:AL10"/>
    <mergeCell ref="AM9:AM10"/>
    <mergeCell ref="AN9:AN10"/>
    <mergeCell ref="AO9:AO10"/>
    <mergeCell ref="AP9:AP10"/>
    <mergeCell ref="BK11:BK12"/>
    <mergeCell ref="BL11:BL12"/>
    <mergeCell ref="BH11:BH12"/>
    <mergeCell ref="BI11:BI12"/>
    <mergeCell ref="BJ11:BJ12"/>
    <mergeCell ref="BJ7:BJ8"/>
    <mergeCell ref="BK7:BK8"/>
    <mergeCell ref="BL7:BL8"/>
    <mergeCell ref="A8:C9"/>
    <mergeCell ref="K8:K9"/>
    <mergeCell ref="L8:N9"/>
    <mergeCell ref="AG9:AG10"/>
    <mergeCell ref="AH9:AH10"/>
    <mergeCell ref="AI9:AI10"/>
    <mergeCell ref="AJ9:AJ10"/>
    <mergeCell ref="BD7:BD8"/>
    <mergeCell ref="BE7:BE8"/>
    <mergeCell ref="BF7:BF8"/>
    <mergeCell ref="BG7:BG8"/>
    <mergeCell ref="BH7:BH8"/>
    <mergeCell ref="BI7:BI8"/>
    <mergeCell ref="AL7:AL8"/>
    <mergeCell ref="AM7:AM8"/>
    <mergeCell ref="AN7:AN8"/>
    <mergeCell ref="AO7:AO8"/>
    <mergeCell ref="AP7:AP8"/>
    <mergeCell ref="BC7:BC8"/>
    <mergeCell ref="N6:N7"/>
    <mergeCell ref="AG7:AG8"/>
    <mergeCell ref="A10:C11"/>
    <mergeCell ref="L30:N31"/>
    <mergeCell ref="A30:C31"/>
    <mergeCell ref="L10:N11"/>
    <mergeCell ref="AH7:AH8"/>
    <mergeCell ref="AI7:AI8"/>
    <mergeCell ref="AJ7:AJ8"/>
    <mergeCell ref="AK7:AK8"/>
    <mergeCell ref="A1:P1"/>
    <mergeCell ref="A2:N2"/>
    <mergeCell ref="B3:D3"/>
    <mergeCell ref="G3:H3"/>
    <mergeCell ref="K3:M3"/>
    <mergeCell ref="A6:A7"/>
    <mergeCell ref="B6:B7"/>
    <mergeCell ref="C6:C7"/>
    <mergeCell ref="L6:L7"/>
    <mergeCell ref="M6:M7"/>
    <mergeCell ref="AI11:AI12"/>
    <mergeCell ref="AJ11:AJ12"/>
    <mergeCell ref="AK11:AK12"/>
    <mergeCell ref="AK9:AK10"/>
    <mergeCell ref="E12:E13"/>
    <mergeCell ref="J12:J13"/>
  </mergeCells>
  <phoneticPr fontId="21" type="noConversion"/>
  <conditionalFormatting sqref="A10:A11">
    <cfRule type="cellIs" dxfId="333" priority="4" operator="equal">
      <formula>"BYE"</formula>
    </cfRule>
  </conditionalFormatting>
  <conditionalFormatting sqref="A30:A31">
    <cfRule type="cellIs" dxfId="332" priority="2" operator="equal">
      <formula>"BYE"</formula>
    </cfRule>
  </conditionalFormatting>
  <conditionalFormatting sqref="B6:C7">
    <cfRule type="cellIs" dxfId="331" priority="11" operator="equal">
      <formula>"BYE"</formula>
    </cfRule>
  </conditionalFormatting>
  <conditionalFormatting sqref="B14:C15">
    <cfRule type="cellIs" dxfId="330" priority="40" operator="equal">
      <formula>"BYE"</formula>
    </cfRule>
  </conditionalFormatting>
  <conditionalFormatting sqref="B18:C19">
    <cfRule type="cellIs" dxfId="329" priority="8" operator="equal">
      <formula>"BYE"</formula>
    </cfRule>
  </conditionalFormatting>
  <conditionalFormatting sqref="B22:C23">
    <cfRule type="cellIs" dxfId="328" priority="10" operator="equal">
      <formula>"BYE"</formula>
    </cfRule>
  </conditionalFormatting>
  <conditionalFormatting sqref="B26:C27">
    <cfRule type="cellIs" dxfId="327" priority="34" operator="equal">
      <formula>"BYE"</formula>
    </cfRule>
  </conditionalFormatting>
  <conditionalFormatting sqref="B34:C35">
    <cfRule type="cellIs" dxfId="326" priority="30" operator="equal">
      <formula>"BYE"</formula>
    </cfRule>
  </conditionalFormatting>
  <conditionalFormatting sqref="D7">
    <cfRule type="cellIs" dxfId="325" priority="85" operator="equal">
      <formula>"승"</formula>
    </cfRule>
    <cfRule type="cellIs" dxfId="324" priority="84" operator="equal">
      <formula>"패"</formula>
    </cfRule>
  </conditionalFormatting>
  <conditionalFormatting sqref="D10">
    <cfRule type="cellIs" dxfId="323" priority="82" operator="equal">
      <formula>"패"</formula>
    </cfRule>
    <cfRule type="cellIs" dxfId="322" priority="83" operator="equal">
      <formula>"승"</formula>
    </cfRule>
  </conditionalFormatting>
  <conditionalFormatting sqref="D15">
    <cfRule type="cellIs" dxfId="321" priority="80" operator="equal">
      <formula>"패"</formula>
    </cfRule>
    <cfRule type="cellIs" dxfId="320" priority="81" operator="equal">
      <formula>"승"</formula>
    </cfRule>
  </conditionalFormatting>
  <conditionalFormatting sqref="D18">
    <cfRule type="cellIs" dxfId="319" priority="78" operator="equal">
      <formula>"패"</formula>
    </cfRule>
    <cfRule type="cellIs" dxfId="318" priority="79" operator="equal">
      <formula>"승"</formula>
    </cfRule>
  </conditionalFormatting>
  <conditionalFormatting sqref="D23">
    <cfRule type="cellIs" dxfId="317" priority="76" operator="equal">
      <formula>"패"</formula>
    </cfRule>
    <cfRule type="cellIs" dxfId="316" priority="77" operator="equal">
      <formula>"승"</formula>
    </cfRule>
  </conditionalFormatting>
  <conditionalFormatting sqref="D26">
    <cfRule type="cellIs" dxfId="315" priority="75" operator="equal">
      <formula>"승"</formula>
    </cfRule>
    <cfRule type="cellIs" dxfId="314" priority="74" operator="equal">
      <formula>"패"</formula>
    </cfRule>
  </conditionalFormatting>
  <conditionalFormatting sqref="D31">
    <cfRule type="cellIs" dxfId="313" priority="73" operator="equal">
      <formula>"승"</formula>
    </cfRule>
    <cfRule type="cellIs" dxfId="312" priority="72" operator="equal">
      <formula>"패"</formula>
    </cfRule>
  </conditionalFormatting>
  <conditionalFormatting sqref="D34">
    <cfRule type="cellIs" dxfId="311" priority="71" operator="equal">
      <formula>"승"</formula>
    </cfRule>
    <cfRule type="cellIs" dxfId="310" priority="70" operator="equal">
      <formula>"패"</formula>
    </cfRule>
  </conditionalFormatting>
  <conditionalFormatting sqref="E9">
    <cfRule type="cellIs" dxfId="309" priority="52" operator="equal">
      <formula>"패"</formula>
    </cfRule>
    <cfRule type="cellIs" dxfId="308" priority="53" operator="equal">
      <formula>"승"</formula>
    </cfRule>
  </conditionalFormatting>
  <conditionalFormatting sqref="E25">
    <cfRule type="cellIs" dxfId="307" priority="49" operator="equal">
      <formula>"승"</formula>
    </cfRule>
    <cfRule type="cellIs" dxfId="306" priority="48" operator="equal">
      <formula>"패"</formula>
    </cfRule>
  </conditionalFormatting>
  <conditionalFormatting sqref="F13">
    <cfRule type="cellIs" dxfId="305" priority="47" operator="equal">
      <formula>"승"</formula>
    </cfRule>
    <cfRule type="cellIs" dxfId="304" priority="46" operator="equal">
      <formula>"패"</formula>
    </cfRule>
  </conditionalFormatting>
  <conditionalFormatting sqref="J9">
    <cfRule type="cellIs" dxfId="303" priority="50" operator="equal">
      <formula>"패"</formula>
    </cfRule>
    <cfRule type="cellIs" dxfId="302" priority="51" operator="equal">
      <formula>"승"</formula>
    </cfRule>
  </conditionalFormatting>
  <conditionalFormatting sqref="K7">
    <cfRule type="cellIs" dxfId="301" priority="69" operator="equal">
      <formula>"승"</formula>
    </cfRule>
    <cfRule type="cellIs" dxfId="300" priority="68" operator="equal">
      <formula>"패"</formula>
    </cfRule>
  </conditionalFormatting>
  <conditionalFormatting sqref="K10">
    <cfRule type="cellIs" dxfId="299" priority="67" operator="equal">
      <formula>"승"</formula>
    </cfRule>
    <cfRule type="cellIs" dxfId="298" priority="66" operator="equal">
      <formula>"패"</formula>
    </cfRule>
  </conditionalFormatting>
  <conditionalFormatting sqref="K15">
    <cfRule type="cellIs" dxfId="297" priority="65" operator="equal">
      <formula>"승"</formula>
    </cfRule>
    <cfRule type="cellIs" dxfId="296" priority="64" operator="equal">
      <formula>"패"</formula>
    </cfRule>
  </conditionalFormatting>
  <conditionalFormatting sqref="K18">
    <cfRule type="cellIs" dxfId="295" priority="62" operator="equal">
      <formula>"패"</formula>
    </cfRule>
    <cfRule type="cellIs" dxfId="294" priority="63" operator="equal">
      <formula>"승"</formula>
    </cfRule>
  </conditionalFormatting>
  <conditionalFormatting sqref="K23">
    <cfRule type="cellIs" dxfId="293" priority="60" operator="equal">
      <formula>"패"</formula>
    </cfRule>
    <cfRule type="cellIs" dxfId="292" priority="61" operator="equal">
      <formula>"승"</formula>
    </cfRule>
  </conditionalFormatting>
  <conditionalFormatting sqref="K26">
    <cfRule type="cellIs" dxfId="291" priority="59" operator="equal">
      <formula>"승"</formula>
    </cfRule>
    <cfRule type="cellIs" dxfId="290" priority="58" operator="equal">
      <formula>"패"</formula>
    </cfRule>
  </conditionalFormatting>
  <conditionalFormatting sqref="K31">
    <cfRule type="cellIs" dxfId="289" priority="57" operator="equal">
      <formula>"승"</formula>
    </cfRule>
    <cfRule type="cellIs" dxfId="288" priority="56" operator="equal">
      <formula>"패"</formula>
    </cfRule>
  </conditionalFormatting>
  <conditionalFormatting sqref="K34">
    <cfRule type="cellIs" dxfId="287" priority="55" operator="equal">
      <formula>"승"</formula>
    </cfRule>
    <cfRule type="cellIs" dxfId="286" priority="54" operator="equal">
      <formula>"패"</formula>
    </cfRule>
  </conditionalFormatting>
  <conditionalFormatting sqref="L10:L11">
    <cfRule type="cellIs" dxfId="285" priority="1" operator="equal">
      <formula>"BYE"</formula>
    </cfRule>
  </conditionalFormatting>
  <conditionalFormatting sqref="L30:L31">
    <cfRule type="cellIs" dxfId="284" priority="3" operator="equal">
      <formula>"BYE"</formula>
    </cfRule>
  </conditionalFormatting>
  <conditionalFormatting sqref="L6:M7">
    <cfRule type="cellIs" dxfId="283" priority="28" operator="equal">
      <formula>"BYE"</formula>
    </cfRule>
  </conditionalFormatting>
  <conditionalFormatting sqref="L14:M15">
    <cfRule type="cellIs" dxfId="282" priority="24" operator="equal">
      <formula>"BYE"</formula>
    </cfRule>
  </conditionalFormatting>
  <conditionalFormatting sqref="L18:M19">
    <cfRule type="cellIs" dxfId="281" priority="22" operator="equal">
      <formula>"BYE"</formula>
    </cfRule>
  </conditionalFormatting>
  <conditionalFormatting sqref="L22:M23">
    <cfRule type="cellIs" dxfId="280" priority="20" operator="equal">
      <formula>"BYE"</formula>
    </cfRule>
  </conditionalFormatting>
  <conditionalFormatting sqref="L26:M27">
    <cfRule type="cellIs" dxfId="279" priority="18" operator="equal">
      <formula>"BYE"</formula>
    </cfRule>
  </conditionalFormatting>
  <conditionalFormatting sqref="L34:M35">
    <cfRule type="cellIs" dxfId="278" priority="14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73" fitToHeight="0" orientation="landscape" r:id="rId1"/>
  <drawing r:id="rId2"/>
  <legacy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43">
    <tabColor rgb="FFFF0000"/>
    <pageSetUpPr fitToPage="1"/>
  </sheetPr>
  <dimension ref="A1:U49"/>
  <sheetViews>
    <sheetView view="pageBreakPreview" zoomScaleNormal="100" zoomScaleSheetLayoutView="100" workbookViewId="0">
      <selection activeCell="Q12" sqref="Q12"/>
    </sheetView>
  </sheetViews>
  <sheetFormatPr defaultColWidth="9" defaultRowHeight="17.399999999999999"/>
  <cols>
    <col min="1" max="1" width="5" customWidth="1"/>
    <col min="2" max="2" width="8.59765625" customWidth="1"/>
    <col min="3" max="3" width="13.59765625" customWidth="1"/>
    <col min="4" max="4" width="10.09765625" customWidth="1"/>
    <col min="5" max="6" width="11.09765625" customWidth="1"/>
    <col min="7" max="8" width="9.09765625" customWidth="1"/>
    <col min="9" max="9" width="13.59765625" customWidth="1"/>
    <col min="10" max="10" width="11.59765625" customWidth="1"/>
    <col min="11" max="11" width="11.09765625" customWidth="1"/>
    <col min="12" max="12" width="13.59765625" customWidth="1"/>
    <col min="13" max="13" width="8.59765625" customWidth="1"/>
    <col min="14" max="14" width="5" customWidth="1"/>
    <col min="15" max="15" width="1.59765625" customWidth="1"/>
    <col min="18" max="18" width="24.09765625" customWidth="1"/>
  </cols>
  <sheetData>
    <row r="1" spans="1:18" ht="36" customHeight="1">
      <c r="A1" s="390" t="s">
        <v>305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02"/>
      <c r="P1" s="302"/>
      <c r="Q1" s="1"/>
    </row>
    <row r="2" spans="1:18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118"/>
    </row>
    <row r="3" spans="1:18" s="1" customFormat="1" ht="19.2">
      <c r="A3" s="15"/>
      <c r="B3" s="393"/>
      <c r="C3" s="393"/>
      <c r="D3" s="394"/>
      <c r="E3" s="14"/>
      <c r="F3" s="14"/>
      <c r="G3" s="395"/>
      <c r="H3" s="395"/>
      <c r="I3" s="14"/>
      <c r="J3" s="14"/>
      <c r="K3" s="393"/>
      <c r="L3" s="393"/>
      <c r="M3" s="394"/>
      <c r="N3" s="6"/>
      <c r="O3" s="118"/>
    </row>
    <row r="4" spans="1:18" ht="16.5" customHeight="1">
      <c r="O4" s="118"/>
    </row>
    <row r="5" spans="1:18" ht="16.5" customHeight="1">
      <c r="A5" s="1" t="s">
        <v>270</v>
      </c>
      <c r="B5" s="1" t="s">
        <v>244</v>
      </c>
      <c r="C5" s="1" t="s">
        <v>269</v>
      </c>
      <c r="D5" s="1"/>
      <c r="E5" s="1"/>
      <c r="F5" s="1"/>
      <c r="G5" s="1"/>
      <c r="H5" s="1"/>
      <c r="I5" s="1"/>
      <c r="J5" s="1"/>
      <c r="K5" s="1"/>
      <c r="L5" s="1" t="s">
        <v>269</v>
      </c>
      <c r="M5" s="1" t="s">
        <v>244</v>
      </c>
      <c r="N5" s="1" t="s">
        <v>270</v>
      </c>
      <c r="O5" s="118"/>
    </row>
    <row r="6" spans="1:18" ht="16.5" customHeight="1">
      <c r="A6" s="383"/>
      <c r="B6" s="383"/>
      <c r="C6" s="383"/>
      <c r="D6" s="5"/>
      <c r="E6" s="5"/>
      <c r="F6" s="5"/>
      <c r="G6" s="5"/>
      <c r="H6" s="5"/>
      <c r="I6" s="5"/>
      <c r="J6" s="5"/>
      <c r="K6" s="5"/>
      <c r="L6" s="383"/>
      <c r="M6" s="383"/>
      <c r="N6" s="2"/>
      <c r="O6" s="118"/>
    </row>
    <row r="7" spans="1:18" ht="16.5" customHeight="1">
      <c r="A7" s="389"/>
      <c r="B7" s="389"/>
      <c r="C7" s="389"/>
      <c r="D7" s="319"/>
      <c r="E7" s="5"/>
      <c r="F7" s="5"/>
      <c r="G7" s="5"/>
      <c r="H7" s="5"/>
      <c r="I7" s="5"/>
      <c r="J7" s="5"/>
      <c r="K7" s="77"/>
      <c r="L7" s="383"/>
      <c r="M7" s="383"/>
      <c r="N7" s="2"/>
      <c r="O7" s="118"/>
      <c r="P7" s="335" t="s">
        <v>221</v>
      </c>
      <c r="Q7" s="335" t="s">
        <v>249</v>
      </c>
      <c r="R7" s="335" t="s">
        <v>269</v>
      </c>
    </row>
    <row r="8" spans="1:18" ht="14.25" customHeight="1">
      <c r="A8" s="384">
        <v>1</v>
      </c>
      <c r="B8" s="384" t="str">
        <f>IFERROR(VLOOKUP(A8,$P$7:R29,2,0),"")</f>
        <v>양주시</v>
      </c>
      <c r="C8" s="384" t="str">
        <f>IFERROR(VLOOKUP(A8,$P$7:R29,3,0),"")</f>
        <v>이미옥</v>
      </c>
      <c r="D8" s="5"/>
      <c r="E8" s="321"/>
      <c r="F8" s="5"/>
      <c r="G8" s="5"/>
      <c r="H8" s="5"/>
      <c r="I8" s="5"/>
      <c r="J8" s="5"/>
      <c r="K8" s="214"/>
      <c r="L8" s="386" t="str">
        <f>IFERROR(VLOOKUP(N8,$P$7:$R$19,3,FALSE),"")</f>
        <v>김경희</v>
      </c>
      <c r="M8" s="386" t="str">
        <f>IFERROR(VLOOKUP(N8,$P$7:$R$19,2,FALSE),"")</f>
        <v>양주시</v>
      </c>
      <c r="N8" s="387">
        <v>2</v>
      </c>
      <c r="O8" s="118"/>
      <c r="P8" s="335">
        <v>3</v>
      </c>
      <c r="Q8" s="8" t="s">
        <v>33</v>
      </c>
      <c r="R8" s="8" t="s">
        <v>100</v>
      </c>
    </row>
    <row r="9" spans="1:18" ht="14.25" customHeight="1">
      <c r="A9" s="385"/>
      <c r="B9" s="385"/>
      <c r="C9" s="385"/>
      <c r="D9" s="23"/>
      <c r="E9" s="320"/>
      <c r="F9" s="5"/>
      <c r="G9" s="5"/>
      <c r="H9" s="5"/>
      <c r="I9" s="5"/>
      <c r="J9" s="209"/>
      <c r="K9" s="211"/>
      <c r="L9" s="385"/>
      <c r="M9" s="385"/>
      <c r="N9" s="388"/>
      <c r="O9" s="118"/>
      <c r="P9" s="335">
        <v>2</v>
      </c>
      <c r="Q9" s="8" t="s">
        <v>140</v>
      </c>
      <c r="R9" s="8" t="s">
        <v>169</v>
      </c>
    </row>
    <row r="10" spans="1:18" ht="16.5" customHeight="1">
      <c r="A10" s="2"/>
      <c r="B10" s="383"/>
      <c r="C10" s="383"/>
      <c r="D10" s="319"/>
      <c r="E10" s="19"/>
      <c r="F10" s="5"/>
      <c r="G10" s="5"/>
      <c r="H10" s="5"/>
      <c r="I10" s="5"/>
      <c r="J10" s="20"/>
      <c r="K10" s="77"/>
      <c r="L10" s="383"/>
      <c r="M10" s="383"/>
      <c r="N10" s="2"/>
      <c r="O10" s="118"/>
      <c r="P10" s="335">
        <v>1</v>
      </c>
      <c r="Q10" s="356" t="s">
        <v>140</v>
      </c>
      <c r="R10" s="8" t="s">
        <v>107</v>
      </c>
    </row>
    <row r="11" spans="1:18" ht="16.5" customHeight="1">
      <c r="A11" s="2"/>
      <c r="B11" s="383"/>
      <c r="C11" s="383"/>
      <c r="D11" s="5"/>
      <c r="E11" s="19"/>
      <c r="F11" s="5"/>
      <c r="G11" s="5"/>
      <c r="H11" s="5"/>
      <c r="I11" s="5"/>
      <c r="J11" s="20"/>
      <c r="K11" s="5"/>
      <c r="L11" s="383"/>
      <c r="M11" s="383"/>
      <c r="N11" s="2"/>
      <c r="O11" s="118"/>
      <c r="P11" s="4"/>
      <c r="Q11" s="342"/>
      <c r="R11" s="342"/>
    </row>
    <row r="12" spans="1:18" ht="12.75" customHeight="1">
      <c r="A12" s="4"/>
      <c r="B12" s="4"/>
      <c r="C12" s="5"/>
      <c r="D12" s="2"/>
      <c r="E12" s="399"/>
      <c r="F12" s="214"/>
      <c r="G12" s="5"/>
      <c r="H12" s="5"/>
      <c r="I12" s="213"/>
      <c r="J12" s="400"/>
      <c r="K12" s="2"/>
      <c r="L12" s="5"/>
      <c r="M12" s="4"/>
      <c r="N12" s="4"/>
      <c r="O12" s="118"/>
      <c r="P12" s="4"/>
      <c r="Q12" s="4"/>
      <c r="R12" s="4"/>
    </row>
    <row r="13" spans="1:18" ht="12.75" customHeight="1">
      <c r="A13" s="5"/>
      <c r="B13" s="5"/>
      <c r="C13" s="5"/>
      <c r="D13" s="2"/>
      <c r="E13" s="399"/>
      <c r="F13" s="401"/>
      <c r="G13" s="402"/>
      <c r="H13" s="402"/>
      <c r="I13" s="403"/>
      <c r="J13" s="400"/>
      <c r="K13" s="2"/>
      <c r="L13" s="5"/>
      <c r="M13" s="5"/>
      <c r="N13" s="5"/>
      <c r="O13" s="118"/>
      <c r="P13" s="4"/>
      <c r="Q13" s="4"/>
      <c r="R13" s="4"/>
    </row>
    <row r="14" spans="1:18" ht="16.5" customHeight="1">
      <c r="A14" s="2"/>
      <c r="B14" s="383"/>
      <c r="C14" s="383"/>
      <c r="D14" s="5"/>
      <c r="E14" s="19"/>
      <c r="F14" s="5"/>
      <c r="G14" s="5"/>
      <c r="H14" s="5"/>
      <c r="I14" s="5"/>
      <c r="J14" s="20"/>
      <c r="K14" s="5"/>
      <c r="L14" s="383"/>
      <c r="M14" s="383"/>
      <c r="N14" s="2"/>
      <c r="O14" s="118"/>
      <c r="P14" s="4"/>
      <c r="Q14" s="4"/>
      <c r="R14" s="4"/>
    </row>
    <row r="15" spans="1:18" ht="16.5" customHeight="1">
      <c r="A15" s="2"/>
      <c r="B15" s="383"/>
      <c r="C15" s="383"/>
      <c r="D15" s="319"/>
      <c r="E15" s="19"/>
      <c r="F15" s="5"/>
      <c r="G15" s="5"/>
      <c r="H15" s="5"/>
      <c r="I15" s="5"/>
      <c r="J15" s="20"/>
      <c r="K15" s="77"/>
      <c r="L15" s="383"/>
      <c r="M15" s="383"/>
      <c r="N15" s="2"/>
      <c r="O15" s="118"/>
      <c r="P15" s="4"/>
      <c r="Q15" s="4"/>
      <c r="R15" s="4"/>
    </row>
    <row r="16" spans="1:18" ht="16.5" customHeight="1">
      <c r="A16" s="404"/>
      <c r="B16" s="405" t="s">
        <v>277</v>
      </c>
      <c r="C16" s="405" t="s">
        <v>277</v>
      </c>
      <c r="D16" s="5"/>
      <c r="E16" s="320"/>
      <c r="F16" s="5"/>
      <c r="G16" s="24"/>
      <c r="H16" s="5"/>
      <c r="I16" s="5"/>
      <c r="J16" s="210"/>
      <c r="K16" s="212"/>
      <c r="L16" s="398" t="str">
        <f>IFERROR(VLOOKUP(N16,$P$7:$R$19,3,FALSE),"")</f>
        <v>박정미</v>
      </c>
      <c r="M16" s="386" t="str">
        <f>IFERROR(VLOOKUP(N16,$P$7:$R$19,2,FALSE),"")</f>
        <v>남양주시</v>
      </c>
      <c r="N16" s="397">
        <v>3</v>
      </c>
      <c r="O16" s="118"/>
      <c r="P16" s="1"/>
      <c r="Q16" s="1"/>
      <c r="R16" s="1"/>
    </row>
    <row r="17" spans="1:18" ht="16.5" customHeight="1">
      <c r="A17" s="404"/>
      <c r="B17" s="405"/>
      <c r="C17" s="405"/>
      <c r="D17" s="322"/>
      <c r="E17" s="23"/>
      <c r="F17" s="5"/>
      <c r="G17" s="5"/>
      <c r="H17" s="5"/>
      <c r="I17" s="5"/>
      <c r="J17" s="5"/>
      <c r="K17" s="214"/>
      <c r="L17" s="384"/>
      <c r="M17" s="384"/>
      <c r="N17" s="384"/>
      <c r="O17" s="118"/>
      <c r="P17" s="1"/>
      <c r="Q17" s="1"/>
      <c r="R17" s="1"/>
    </row>
    <row r="18" spans="1:18" ht="16.5" customHeight="1">
      <c r="A18" s="2"/>
      <c r="B18" s="383"/>
      <c r="C18" s="383"/>
      <c r="D18" s="319"/>
      <c r="E18" s="5"/>
      <c r="F18" s="5"/>
      <c r="G18" s="5"/>
      <c r="H18" s="5"/>
      <c r="I18" s="5"/>
      <c r="J18" s="5"/>
      <c r="K18" s="77"/>
      <c r="L18" s="396"/>
      <c r="M18" s="396"/>
      <c r="N18" s="396"/>
      <c r="O18" s="118"/>
      <c r="P18" s="1"/>
      <c r="Q18" s="1"/>
      <c r="R18" s="1"/>
    </row>
    <row r="19" spans="1:18" ht="16.5" customHeight="1">
      <c r="A19" s="2"/>
      <c r="B19" s="383"/>
      <c r="C19" s="383"/>
      <c r="D19" s="5"/>
      <c r="E19" s="5"/>
      <c r="F19" s="5"/>
      <c r="G19" s="5"/>
      <c r="H19" s="5"/>
      <c r="I19" s="5"/>
      <c r="J19" s="5"/>
      <c r="K19" s="5"/>
      <c r="L19" s="383"/>
      <c r="M19" s="383"/>
      <c r="N19" s="383"/>
      <c r="O19" s="118"/>
      <c r="P19" s="1"/>
      <c r="Q19" s="1"/>
      <c r="R19" s="1"/>
    </row>
    <row r="20" spans="1:18">
      <c r="O20" s="118"/>
    </row>
    <row r="21" spans="1:18">
      <c r="O21" s="118"/>
    </row>
    <row r="22" spans="1:18">
      <c r="O22" s="118"/>
    </row>
    <row r="23" spans="1:18">
      <c r="O23" s="118"/>
    </row>
    <row r="28" spans="1:18">
      <c r="L28" t="s">
        <v>275</v>
      </c>
    </row>
    <row r="49" spans="21:21">
      <c r="U49" s="355"/>
    </row>
  </sheetData>
  <mergeCells count="44">
    <mergeCell ref="A1:N1"/>
    <mergeCell ref="A2:N2"/>
    <mergeCell ref="B3:D3"/>
    <mergeCell ref="G3:H3"/>
    <mergeCell ref="K3:M3"/>
    <mergeCell ref="N10:N11"/>
    <mergeCell ref="N6:N7"/>
    <mergeCell ref="A8:A9"/>
    <mergeCell ref="B8:B9"/>
    <mergeCell ref="C8:C9"/>
    <mergeCell ref="L8:L9"/>
    <mergeCell ref="M8:M9"/>
    <mergeCell ref="N8:N9"/>
    <mergeCell ref="A6:A7"/>
    <mergeCell ref="B6:B7"/>
    <mergeCell ref="C6:C7"/>
    <mergeCell ref="L6:L7"/>
    <mergeCell ref="M6:M7"/>
    <mergeCell ref="A10:A11"/>
    <mergeCell ref="B10:B11"/>
    <mergeCell ref="C10:C11"/>
    <mergeCell ref="L10:L11"/>
    <mergeCell ref="M10:M11"/>
    <mergeCell ref="D12:E13"/>
    <mergeCell ref="J12:K13"/>
    <mergeCell ref="F13:I13"/>
    <mergeCell ref="N14:N15"/>
    <mergeCell ref="A16:A17"/>
    <mergeCell ref="B16:B17"/>
    <mergeCell ref="C16:C17"/>
    <mergeCell ref="L16:L17"/>
    <mergeCell ref="M16:M17"/>
    <mergeCell ref="N16:N17"/>
    <mergeCell ref="A14:A15"/>
    <mergeCell ref="B14:B15"/>
    <mergeCell ref="C14:C15"/>
    <mergeCell ref="L14:L15"/>
    <mergeCell ref="M14:M15"/>
    <mergeCell ref="N18:N19"/>
    <mergeCell ref="A18:A19"/>
    <mergeCell ref="B18:B19"/>
    <mergeCell ref="C18:C19"/>
    <mergeCell ref="L18:L19"/>
    <mergeCell ref="M18:M19"/>
  </mergeCells>
  <phoneticPr fontId="21" type="noConversion"/>
  <conditionalFormatting sqref="B6:C11">
    <cfRule type="cellIs" dxfId="277" priority="6" operator="equal">
      <formula>"BYE"</formula>
    </cfRule>
  </conditionalFormatting>
  <conditionalFormatting sqref="B14:C19">
    <cfRule type="cellIs" dxfId="276" priority="5" operator="equal">
      <formula>"BYE"</formula>
    </cfRule>
  </conditionalFormatting>
  <conditionalFormatting sqref="D7">
    <cfRule type="cellIs" dxfId="275" priority="19" operator="equal">
      <formula>"패"</formula>
    </cfRule>
    <cfRule type="cellIs" dxfId="274" priority="20" operator="equal">
      <formula>"승"</formula>
    </cfRule>
  </conditionalFormatting>
  <conditionalFormatting sqref="D10">
    <cfRule type="cellIs" dxfId="273" priority="17" operator="equal">
      <formula>"패"</formula>
    </cfRule>
    <cfRule type="cellIs" dxfId="272" priority="18" operator="equal">
      <formula>"승"</formula>
    </cfRule>
  </conditionalFormatting>
  <conditionalFormatting sqref="D15">
    <cfRule type="cellIs" dxfId="271" priority="15" operator="equal">
      <formula>"패"</formula>
    </cfRule>
    <cfRule type="cellIs" dxfId="270" priority="16" operator="equal">
      <formula>"승"</formula>
    </cfRule>
  </conditionalFormatting>
  <conditionalFormatting sqref="D17:D18">
    <cfRule type="cellIs" dxfId="269" priority="3" operator="equal">
      <formula>"패"</formula>
    </cfRule>
    <cfRule type="cellIs" dxfId="268" priority="4" operator="equal">
      <formula>"승"</formula>
    </cfRule>
  </conditionalFormatting>
  <conditionalFormatting sqref="K7">
    <cfRule type="cellIs" dxfId="267" priority="13" operator="equal">
      <formula>"패"</formula>
    </cfRule>
    <cfRule type="cellIs" dxfId="266" priority="14" operator="equal">
      <formula>"승"</formula>
    </cfRule>
  </conditionalFormatting>
  <conditionalFormatting sqref="K10">
    <cfRule type="cellIs" dxfId="265" priority="11" operator="equal">
      <formula>"패"</formula>
    </cfRule>
    <cfRule type="cellIs" dxfId="264" priority="12" operator="equal">
      <formula>"승"</formula>
    </cfRule>
  </conditionalFormatting>
  <conditionalFormatting sqref="K15">
    <cfRule type="cellIs" dxfId="263" priority="9" operator="equal">
      <formula>"패"</formula>
    </cfRule>
    <cfRule type="cellIs" dxfId="262" priority="10" operator="equal">
      <formula>"승"</formula>
    </cfRule>
  </conditionalFormatting>
  <conditionalFormatting sqref="K18">
    <cfRule type="cellIs" dxfId="261" priority="7" operator="equal">
      <formula>"패"</formula>
    </cfRule>
    <cfRule type="cellIs" dxfId="260" priority="8" operator="equal">
      <formula>"승"</formula>
    </cfRule>
  </conditionalFormatting>
  <conditionalFormatting sqref="L6:M11">
    <cfRule type="cellIs" dxfId="259" priority="2" operator="equal">
      <formula>"BYE"</formula>
    </cfRule>
  </conditionalFormatting>
  <conditionalFormatting sqref="L14:M19">
    <cfRule type="cellIs" dxfId="258" priority="1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65" fitToHeight="0" orientation="landscape" horizontalDpi="4294967292" r:id="rId1"/>
  <drawing r:id="rId2"/>
  <legacy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2">
    <tabColor rgb="FFFF0000"/>
    <pageSetUpPr fitToPage="1"/>
  </sheetPr>
  <dimension ref="A1:R28"/>
  <sheetViews>
    <sheetView view="pageBreakPreview" zoomScale="85" zoomScaleNormal="100" zoomScaleSheetLayoutView="85" workbookViewId="0">
      <selection activeCell="J10" sqref="J10"/>
    </sheetView>
  </sheetViews>
  <sheetFormatPr defaultColWidth="9" defaultRowHeight="17.399999999999999"/>
  <cols>
    <col min="1" max="1" width="5" customWidth="1"/>
    <col min="2" max="2" width="8.59765625" customWidth="1"/>
    <col min="3" max="3" width="13.59765625" customWidth="1"/>
    <col min="4" max="4" width="10.09765625" customWidth="1"/>
    <col min="5" max="6" width="11.09765625" customWidth="1"/>
    <col min="7" max="8" width="9.09765625" customWidth="1"/>
    <col min="9" max="9" width="13.59765625" customWidth="1"/>
    <col min="10" max="10" width="11.59765625" customWidth="1"/>
    <col min="11" max="11" width="11.09765625" customWidth="1"/>
    <col min="12" max="12" width="13.59765625" customWidth="1"/>
    <col min="13" max="13" width="8.59765625" customWidth="1"/>
    <col min="14" max="14" width="5" customWidth="1"/>
    <col min="15" max="15" width="1.59765625" customWidth="1"/>
    <col min="18" max="18" width="24.09765625" customWidth="1"/>
  </cols>
  <sheetData>
    <row r="1" spans="1:18" ht="36" customHeight="1">
      <c r="A1" s="390" t="s">
        <v>306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02"/>
      <c r="P1" s="302"/>
      <c r="Q1" s="1"/>
    </row>
    <row r="2" spans="1:18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118"/>
    </row>
    <row r="3" spans="1:18" s="1" customFormat="1" ht="19.2">
      <c r="A3" s="15"/>
      <c r="B3" s="393"/>
      <c r="C3" s="393"/>
      <c r="D3" s="394"/>
      <c r="E3" s="14"/>
      <c r="F3" s="14"/>
      <c r="G3" s="395"/>
      <c r="H3" s="395"/>
      <c r="I3" s="14"/>
      <c r="J3" s="14"/>
      <c r="K3" s="393"/>
      <c r="L3" s="393"/>
      <c r="M3" s="394"/>
      <c r="N3" s="6"/>
      <c r="O3" s="118"/>
    </row>
    <row r="4" spans="1:18" ht="16.5" customHeight="1">
      <c r="O4" s="118"/>
    </row>
    <row r="5" spans="1:18" ht="16.5" customHeight="1">
      <c r="A5" s="1" t="s">
        <v>270</v>
      </c>
      <c r="B5" s="1" t="s">
        <v>244</v>
      </c>
      <c r="C5" s="1" t="s">
        <v>269</v>
      </c>
      <c r="D5" s="1"/>
      <c r="E5" s="1"/>
      <c r="F5" s="1"/>
      <c r="G5" s="1"/>
      <c r="H5" s="1"/>
      <c r="I5" s="1"/>
      <c r="J5" s="1"/>
      <c r="K5" s="1"/>
      <c r="L5" s="1" t="s">
        <v>269</v>
      </c>
      <c r="M5" s="1" t="s">
        <v>244</v>
      </c>
      <c r="N5" s="1" t="s">
        <v>270</v>
      </c>
      <c r="O5" s="118"/>
    </row>
    <row r="6" spans="1:18" ht="16.5" customHeight="1">
      <c r="A6" s="383"/>
      <c r="B6" s="383"/>
      <c r="C6" s="383"/>
      <c r="D6" s="5"/>
      <c r="E6" s="5"/>
      <c r="F6" s="5"/>
      <c r="G6" s="5"/>
      <c r="H6" s="5"/>
      <c r="I6" s="5"/>
      <c r="J6" s="5"/>
      <c r="K6" s="5"/>
      <c r="L6" s="383"/>
      <c r="M6" s="383"/>
      <c r="N6" s="2"/>
      <c r="O6" s="118"/>
    </row>
    <row r="7" spans="1:18" ht="16.5" customHeight="1">
      <c r="A7" s="389"/>
      <c r="B7" s="389"/>
      <c r="C7" s="389"/>
      <c r="D7" s="319"/>
      <c r="E7" s="5"/>
      <c r="F7" s="5"/>
      <c r="G7" s="5"/>
      <c r="H7" s="5"/>
      <c r="I7" s="5"/>
      <c r="J7" s="5"/>
      <c r="K7" s="77"/>
      <c r="L7" s="383"/>
      <c r="M7" s="383"/>
      <c r="N7" s="2"/>
      <c r="O7" s="118"/>
      <c r="P7" s="335" t="s">
        <v>221</v>
      </c>
      <c r="Q7" s="335" t="s">
        <v>249</v>
      </c>
      <c r="R7" s="335" t="s">
        <v>269</v>
      </c>
    </row>
    <row r="8" spans="1:18" ht="14.25" customHeight="1">
      <c r="A8" s="384" t="s">
        <v>207</v>
      </c>
      <c r="B8" s="384" t="str">
        <f>IFERROR(VLOOKUP(A8,$P$7:R29,2,0),"")</f>
        <v>고양시</v>
      </c>
      <c r="C8" s="384" t="str">
        <f>IFERROR(VLOOKUP(A8,$P$7:R29,3,0),"")</f>
        <v>이성희</v>
      </c>
      <c r="D8" s="5"/>
      <c r="E8" s="321"/>
      <c r="F8" s="5"/>
      <c r="G8" s="5"/>
      <c r="H8" s="5"/>
      <c r="I8" s="5"/>
      <c r="J8" s="5"/>
      <c r="K8" s="214"/>
      <c r="L8" s="386" t="str">
        <f>IFERROR(VLOOKUP(N8,$P$7:$R$19,3,FALSE),"")</f>
        <v>김선숙</v>
      </c>
      <c r="M8" s="386" t="str">
        <f>IFERROR(VLOOKUP(N8,$P$7:$R$19,2,FALSE),"")</f>
        <v>남양주시</v>
      </c>
      <c r="N8" s="387">
        <v>1</v>
      </c>
      <c r="O8" s="118"/>
      <c r="P8" s="335" t="s">
        <v>207</v>
      </c>
      <c r="Q8" s="335" t="s">
        <v>150</v>
      </c>
      <c r="R8" s="335" t="s">
        <v>241</v>
      </c>
    </row>
    <row r="9" spans="1:18" ht="14.25" customHeight="1">
      <c r="A9" s="385"/>
      <c r="B9" s="385"/>
      <c r="C9" s="385"/>
      <c r="D9" s="23"/>
      <c r="E9" s="320"/>
      <c r="F9" s="5"/>
      <c r="G9" s="5"/>
      <c r="H9" s="5"/>
      <c r="I9" s="5"/>
      <c r="J9" s="209"/>
      <c r="K9" s="211"/>
      <c r="L9" s="385"/>
      <c r="M9" s="385"/>
      <c r="N9" s="388"/>
      <c r="O9" s="118"/>
      <c r="P9" s="335">
        <v>1</v>
      </c>
      <c r="Q9" s="335" t="s">
        <v>33</v>
      </c>
      <c r="R9" s="335" t="s">
        <v>123</v>
      </c>
    </row>
    <row r="10" spans="1:18" ht="16.5" customHeight="1">
      <c r="A10" s="2"/>
      <c r="B10" s="383"/>
      <c r="C10" s="383"/>
      <c r="D10" s="319"/>
      <c r="E10" s="19"/>
      <c r="F10" s="5"/>
      <c r="G10" s="5"/>
      <c r="H10" s="5"/>
      <c r="I10" s="5"/>
      <c r="J10" s="20"/>
      <c r="K10" s="77"/>
      <c r="L10" s="383"/>
      <c r="M10" s="383"/>
      <c r="N10" s="2"/>
      <c r="O10" s="118"/>
      <c r="P10" s="335">
        <v>2</v>
      </c>
      <c r="Q10" s="335" t="s">
        <v>178</v>
      </c>
      <c r="R10" s="335" t="s">
        <v>127</v>
      </c>
    </row>
    <row r="11" spans="1:18" ht="16.5" customHeight="1">
      <c r="A11" s="2"/>
      <c r="B11" s="383"/>
      <c r="C11" s="383"/>
      <c r="D11" s="5"/>
      <c r="E11" s="19"/>
      <c r="F11" s="5"/>
      <c r="G11" s="5"/>
      <c r="H11" s="5"/>
      <c r="I11" s="5"/>
      <c r="J11" s="20"/>
      <c r="K11" s="5"/>
      <c r="L11" s="383"/>
      <c r="M11" s="383"/>
      <c r="N11" s="2"/>
      <c r="O11" s="118"/>
      <c r="P11" s="4"/>
      <c r="Q11" s="342"/>
      <c r="R11" s="342"/>
    </row>
    <row r="12" spans="1:18" ht="12.75" customHeight="1">
      <c r="A12" s="4"/>
      <c r="B12" s="4"/>
      <c r="C12" s="5"/>
      <c r="D12" s="2"/>
      <c r="E12" s="399"/>
      <c r="F12" s="214"/>
      <c r="G12" s="5"/>
      <c r="H12" s="5"/>
      <c r="I12" s="213"/>
      <c r="J12" s="400"/>
      <c r="K12" s="2"/>
      <c r="L12" s="5"/>
      <c r="M12" s="4"/>
      <c r="N12" s="4"/>
      <c r="O12" s="118"/>
      <c r="P12" s="4"/>
      <c r="Q12" s="4"/>
      <c r="R12" s="4"/>
    </row>
    <row r="13" spans="1:18" ht="12.75" customHeight="1">
      <c r="A13" s="5"/>
      <c r="B13" s="5"/>
      <c r="C13" s="5"/>
      <c r="D13" s="2"/>
      <c r="E13" s="399"/>
      <c r="F13" s="401"/>
      <c r="G13" s="402"/>
      <c r="H13" s="402"/>
      <c r="I13" s="403"/>
      <c r="J13" s="400"/>
      <c r="K13" s="2"/>
      <c r="L13" s="5"/>
      <c r="M13" s="5"/>
      <c r="N13" s="5"/>
      <c r="O13" s="118"/>
      <c r="P13" s="4"/>
      <c r="Q13" s="4"/>
      <c r="R13" s="4"/>
    </row>
    <row r="14" spans="1:18" ht="16.5" customHeight="1">
      <c r="A14" s="2"/>
      <c r="B14" s="383"/>
      <c r="C14" s="383"/>
      <c r="D14" s="5"/>
      <c r="E14" s="19"/>
      <c r="F14" s="5"/>
      <c r="G14" s="5"/>
      <c r="H14" s="5"/>
      <c r="I14" s="5"/>
      <c r="J14" s="20"/>
      <c r="K14" s="5"/>
      <c r="L14" s="383"/>
      <c r="M14" s="383"/>
      <c r="N14" s="2"/>
      <c r="O14" s="118"/>
      <c r="P14" s="4"/>
      <c r="Q14" s="4"/>
      <c r="R14" s="4"/>
    </row>
    <row r="15" spans="1:18" ht="16.5" customHeight="1">
      <c r="A15" s="2"/>
      <c r="B15" s="383"/>
      <c r="C15" s="383"/>
      <c r="D15" s="319"/>
      <c r="E15" s="19"/>
      <c r="F15" s="5"/>
      <c r="G15" s="5"/>
      <c r="H15" s="5"/>
      <c r="I15" s="5"/>
      <c r="J15" s="20"/>
      <c r="K15" s="77"/>
      <c r="L15" s="383"/>
      <c r="M15" s="383"/>
      <c r="N15" s="2"/>
      <c r="O15" s="118"/>
      <c r="P15" s="4"/>
      <c r="Q15" s="4"/>
      <c r="R15" s="4"/>
    </row>
    <row r="16" spans="1:18" ht="16.5" customHeight="1">
      <c r="A16" s="404"/>
      <c r="B16" s="405" t="s">
        <v>277</v>
      </c>
      <c r="C16" s="405" t="s">
        <v>277</v>
      </c>
      <c r="D16" s="5"/>
      <c r="E16" s="320"/>
      <c r="F16" s="5"/>
      <c r="G16" s="24"/>
      <c r="H16" s="5"/>
      <c r="I16" s="5"/>
      <c r="J16" s="210"/>
      <c r="K16" s="212"/>
      <c r="L16" s="398" t="str">
        <f>IFERROR(VLOOKUP(N16,$P$7:$R$19,3,FALSE),"")</f>
        <v>팽민숙</v>
      </c>
      <c r="M16" s="386" t="str">
        <f>IFERROR(VLOOKUP(N16,$P$7:$R$19,2,FALSE),"")</f>
        <v>수원시</v>
      </c>
      <c r="N16" s="397">
        <v>2</v>
      </c>
      <c r="O16" s="118"/>
      <c r="P16" s="1"/>
      <c r="Q16" s="1"/>
      <c r="R16" s="1"/>
    </row>
    <row r="17" spans="1:18" ht="16.5" customHeight="1">
      <c r="A17" s="404"/>
      <c r="B17" s="405"/>
      <c r="C17" s="405"/>
      <c r="D17" s="322"/>
      <c r="E17" s="23"/>
      <c r="F17" s="5"/>
      <c r="G17" s="5"/>
      <c r="H17" s="5"/>
      <c r="I17" s="5"/>
      <c r="J17" s="5"/>
      <c r="K17" s="214"/>
      <c r="L17" s="384"/>
      <c r="M17" s="384"/>
      <c r="N17" s="384"/>
      <c r="O17" s="118"/>
      <c r="P17" s="1"/>
      <c r="Q17" s="1"/>
      <c r="R17" s="1"/>
    </row>
    <row r="18" spans="1:18" ht="16.5" customHeight="1">
      <c r="A18" s="2"/>
      <c r="B18" s="383"/>
      <c r="C18" s="383"/>
      <c r="D18" s="319"/>
      <c r="E18" s="5"/>
      <c r="F18" s="5"/>
      <c r="G18" s="5"/>
      <c r="H18" s="5"/>
      <c r="I18" s="5"/>
      <c r="J18" s="5"/>
      <c r="K18" s="77"/>
      <c r="L18" s="396"/>
      <c r="M18" s="396"/>
      <c r="N18" s="396"/>
      <c r="O18" s="118"/>
      <c r="P18" s="1"/>
      <c r="Q18" s="1"/>
      <c r="R18" s="1"/>
    </row>
    <row r="19" spans="1:18" ht="16.5" customHeight="1">
      <c r="A19" s="2"/>
      <c r="B19" s="383"/>
      <c r="C19" s="383"/>
      <c r="D19" s="5"/>
      <c r="E19" s="5"/>
      <c r="F19" s="5"/>
      <c r="G19" s="5"/>
      <c r="H19" s="5"/>
      <c r="I19" s="5"/>
      <c r="J19" s="5"/>
      <c r="K19" s="5"/>
      <c r="L19" s="383"/>
      <c r="M19" s="383"/>
      <c r="N19" s="383"/>
      <c r="O19" s="118"/>
      <c r="P19" s="1"/>
      <c r="Q19" s="1"/>
      <c r="R19" s="1"/>
    </row>
    <row r="20" spans="1:18">
      <c r="O20" s="118"/>
    </row>
    <row r="21" spans="1:18">
      <c r="O21" s="118"/>
    </row>
    <row r="22" spans="1:18">
      <c r="O22" s="118"/>
    </row>
    <row r="23" spans="1:18">
      <c r="O23" s="118"/>
    </row>
    <row r="28" spans="1:18">
      <c r="L28" t="s">
        <v>275</v>
      </c>
    </row>
  </sheetData>
  <mergeCells count="44">
    <mergeCell ref="A1:N1"/>
    <mergeCell ref="A2:N2"/>
    <mergeCell ref="B3:D3"/>
    <mergeCell ref="G3:H3"/>
    <mergeCell ref="K3:M3"/>
    <mergeCell ref="N10:N11"/>
    <mergeCell ref="N6:N7"/>
    <mergeCell ref="A8:A9"/>
    <mergeCell ref="B8:B9"/>
    <mergeCell ref="C8:C9"/>
    <mergeCell ref="L8:L9"/>
    <mergeCell ref="M8:M9"/>
    <mergeCell ref="N8:N9"/>
    <mergeCell ref="A6:A7"/>
    <mergeCell ref="B6:B7"/>
    <mergeCell ref="C6:C7"/>
    <mergeCell ref="L6:L7"/>
    <mergeCell ref="M6:M7"/>
    <mergeCell ref="A10:A11"/>
    <mergeCell ref="B10:B11"/>
    <mergeCell ref="C10:C11"/>
    <mergeCell ref="L10:L11"/>
    <mergeCell ref="M10:M11"/>
    <mergeCell ref="D12:E13"/>
    <mergeCell ref="J12:K13"/>
    <mergeCell ref="F13:I13"/>
    <mergeCell ref="N14:N15"/>
    <mergeCell ref="A16:A17"/>
    <mergeCell ref="B16:B17"/>
    <mergeCell ref="C16:C17"/>
    <mergeCell ref="L16:L17"/>
    <mergeCell ref="M16:M17"/>
    <mergeCell ref="N16:N17"/>
    <mergeCell ref="A14:A15"/>
    <mergeCell ref="B14:B15"/>
    <mergeCell ref="C14:C15"/>
    <mergeCell ref="L14:L15"/>
    <mergeCell ref="M14:M15"/>
    <mergeCell ref="N18:N19"/>
    <mergeCell ref="A18:A19"/>
    <mergeCell ref="B18:B19"/>
    <mergeCell ref="C18:C19"/>
    <mergeCell ref="L18:L19"/>
    <mergeCell ref="M18:M19"/>
  </mergeCells>
  <phoneticPr fontId="21" type="noConversion"/>
  <conditionalFormatting sqref="B6:C11">
    <cfRule type="cellIs" dxfId="257" priority="6" operator="equal">
      <formula>"BYE"</formula>
    </cfRule>
  </conditionalFormatting>
  <conditionalFormatting sqref="B14:C19">
    <cfRule type="cellIs" dxfId="256" priority="5" operator="equal">
      <formula>"BYE"</formula>
    </cfRule>
  </conditionalFormatting>
  <conditionalFormatting sqref="D7">
    <cfRule type="cellIs" dxfId="255" priority="19" operator="equal">
      <formula>"패"</formula>
    </cfRule>
    <cfRule type="cellIs" dxfId="254" priority="20" operator="equal">
      <formula>"승"</formula>
    </cfRule>
  </conditionalFormatting>
  <conditionalFormatting sqref="D10">
    <cfRule type="cellIs" dxfId="253" priority="17" operator="equal">
      <formula>"패"</formula>
    </cfRule>
    <cfRule type="cellIs" dxfId="252" priority="18" operator="equal">
      <formula>"승"</formula>
    </cfRule>
  </conditionalFormatting>
  <conditionalFormatting sqref="D15">
    <cfRule type="cellIs" dxfId="251" priority="15" operator="equal">
      <formula>"패"</formula>
    </cfRule>
    <cfRule type="cellIs" dxfId="250" priority="16" operator="equal">
      <formula>"승"</formula>
    </cfRule>
  </conditionalFormatting>
  <conditionalFormatting sqref="D17:D18">
    <cfRule type="cellIs" dxfId="249" priority="3" operator="equal">
      <formula>"패"</formula>
    </cfRule>
    <cfRule type="cellIs" dxfId="248" priority="4" operator="equal">
      <formula>"승"</formula>
    </cfRule>
  </conditionalFormatting>
  <conditionalFormatting sqref="K7">
    <cfRule type="cellIs" dxfId="247" priority="13" operator="equal">
      <formula>"패"</formula>
    </cfRule>
    <cfRule type="cellIs" dxfId="246" priority="14" operator="equal">
      <formula>"승"</formula>
    </cfRule>
  </conditionalFormatting>
  <conditionalFormatting sqref="K10">
    <cfRule type="cellIs" dxfId="245" priority="11" operator="equal">
      <formula>"패"</formula>
    </cfRule>
    <cfRule type="cellIs" dxfId="244" priority="12" operator="equal">
      <formula>"승"</formula>
    </cfRule>
  </conditionalFormatting>
  <conditionalFormatting sqref="K15">
    <cfRule type="cellIs" dxfId="243" priority="9" operator="equal">
      <formula>"패"</formula>
    </cfRule>
    <cfRule type="cellIs" dxfId="242" priority="10" operator="equal">
      <formula>"승"</formula>
    </cfRule>
  </conditionalFormatting>
  <conditionalFormatting sqref="K18">
    <cfRule type="cellIs" dxfId="241" priority="7" operator="equal">
      <formula>"패"</formula>
    </cfRule>
    <cfRule type="cellIs" dxfId="240" priority="8" operator="equal">
      <formula>"승"</formula>
    </cfRule>
  </conditionalFormatting>
  <conditionalFormatting sqref="L6:M11">
    <cfRule type="cellIs" dxfId="239" priority="2" operator="equal">
      <formula>"BYE"</formula>
    </cfRule>
  </conditionalFormatting>
  <conditionalFormatting sqref="L14:M19">
    <cfRule type="cellIs" dxfId="238" priority="1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65" fitToHeight="0" orientation="landscape" horizontalDpi="4294967292" r:id="rId1"/>
  <drawing r:id="rId2"/>
  <legacy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3">
    <tabColor rgb="FFFF0000"/>
    <pageSetUpPr fitToPage="1"/>
  </sheetPr>
  <dimension ref="A1:R28"/>
  <sheetViews>
    <sheetView view="pageBreakPreview" zoomScaleNormal="100" zoomScaleSheetLayoutView="100" workbookViewId="0">
      <selection activeCell="P14" sqref="P14"/>
    </sheetView>
  </sheetViews>
  <sheetFormatPr defaultColWidth="9" defaultRowHeight="17.399999999999999"/>
  <cols>
    <col min="1" max="1" width="5" customWidth="1"/>
    <col min="2" max="2" width="8.59765625" customWidth="1"/>
    <col min="3" max="3" width="13.59765625" customWidth="1"/>
    <col min="4" max="4" width="10.09765625" customWidth="1"/>
    <col min="5" max="6" width="11.09765625" customWidth="1"/>
    <col min="7" max="8" width="9.09765625" customWidth="1"/>
    <col min="9" max="9" width="13.59765625" customWidth="1"/>
    <col min="10" max="10" width="11.59765625" customWidth="1"/>
    <col min="11" max="11" width="11.09765625" customWidth="1"/>
    <col min="12" max="12" width="13.59765625" customWidth="1"/>
    <col min="13" max="13" width="8.59765625" customWidth="1"/>
    <col min="14" max="14" width="5" customWidth="1"/>
    <col min="15" max="15" width="1.59765625" customWidth="1"/>
    <col min="18" max="18" width="16.09765625" customWidth="1"/>
  </cols>
  <sheetData>
    <row r="1" spans="1:18" ht="36" customHeight="1">
      <c r="A1" s="390" t="s">
        <v>307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02"/>
      <c r="P1" s="302"/>
      <c r="Q1" s="1"/>
    </row>
    <row r="2" spans="1:18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118"/>
    </row>
    <row r="3" spans="1:18" s="1" customFormat="1" ht="19.2">
      <c r="A3" s="15"/>
      <c r="B3" s="393"/>
      <c r="C3" s="393"/>
      <c r="D3" s="394"/>
      <c r="E3" s="14"/>
      <c r="F3" s="14"/>
      <c r="G3" s="395"/>
      <c r="H3" s="395"/>
      <c r="I3" s="14"/>
      <c r="J3" s="14"/>
      <c r="K3" s="393"/>
      <c r="L3" s="393"/>
      <c r="M3" s="394"/>
      <c r="N3" s="6"/>
      <c r="O3" s="118"/>
    </row>
    <row r="4" spans="1:18" ht="16.5" customHeight="1">
      <c r="O4" s="118"/>
    </row>
    <row r="5" spans="1:18" ht="16.5" customHeight="1">
      <c r="A5" s="1" t="s">
        <v>270</v>
      </c>
      <c r="B5" s="1" t="s">
        <v>244</v>
      </c>
      <c r="C5" s="1" t="s">
        <v>269</v>
      </c>
      <c r="D5" s="1"/>
      <c r="E5" s="1"/>
      <c r="F5" s="1"/>
      <c r="G5" s="1"/>
      <c r="H5" s="1"/>
      <c r="I5" s="1"/>
      <c r="J5" s="1"/>
      <c r="K5" s="1"/>
      <c r="L5" s="1" t="s">
        <v>269</v>
      </c>
      <c r="M5" s="1" t="s">
        <v>244</v>
      </c>
      <c r="N5" s="1" t="s">
        <v>270</v>
      </c>
      <c r="O5" s="118"/>
    </row>
    <row r="6" spans="1:18" ht="16.5" customHeight="1">
      <c r="A6" s="386" t="s">
        <v>207</v>
      </c>
      <c r="B6" s="386" t="s">
        <v>33</v>
      </c>
      <c r="C6" s="386" t="s">
        <v>94</v>
      </c>
      <c r="D6" s="16"/>
      <c r="E6" s="5"/>
      <c r="F6" s="5"/>
      <c r="G6" s="5"/>
      <c r="H6" s="5"/>
      <c r="I6" s="5"/>
      <c r="J6" s="5"/>
      <c r="K6" s="5"/>
      <c r="L6" s="387" t="str">
        <f>IFERROR(VLOOKUP(N6,$P$7:$R$19,3,FALSE),"")</f>
        <v>신호성,김재근</v>
      </c>
      <c r="M6" s="387" t="str">
        <f>IFERROR(VLOOKUP(N6,$P$7:R19,2,FALSE),"")</f>
        <v>이천시</v>
      </c>
      <c r="N6" s="387">
        <v>3</v>
      </c>
      <c r="O6" s="118"/>
    </row>
    <row r="7" spans="1:18" ht="16.5" customHeight="1">
      <c r="A7" s="385"/>
      <c r="B7" s="385"/>
      <c r="C7" s="385"/>
      <c r="D7" s="61"/>
      <c r="E7" s="5"/>
      <c r="F7" s="5"/>
      <c r="G7" s="5"/>
      <c r="H7" s="5"/>
      <c r="I7" s="5"/>
      <c r="J7" s="5"/>
      <c r="K7" s="69"/>
      <c r="L7" s="388"/>
      <c r="M7" s="388"/>
      <c r="N7" s="388"/>
      <c r="O7" s="118"/>
      <c r="P7" s="335" t="s">
        <v>221</v>
      </c>
      <c r="Q7" s="335" t="s">
        <v>249</v>
      </c>
      <c r="R7" s="335" t="s">
        <v>269</v>
      </c>
    </row>
    <row r="8" spans="1:18" ht="14.25" customHeight="1">
      <c r="A8" s="407"/>
      <c r="B8" s="407"/>
      <c r="C8" s="407"/>
      <c r="D8" s="19"/>
      <c r="E8" s="5"/>
      <c r="F8" s="5"/>
      <c r="G8" s="5"/>
      <c r="H8" s="5"/>
      <c r="I8" s="5"/>
      <c r="J8" s="5"/>
      <c r="K8" s="304"/>
      <c r="L8" s="407"/>
      <c r="M8" s="407"/>
      <c r="N8" s="407"/>
      <c r="O8" s="118"/>
      <c r="P8" s="335">
        <v>1</v>
      </c>
      <c r="Q8" s="357" t="s">
        <v>33</v>
      </c>
      <c r="R8" s="335" t="s">
        <v>13</v>
      </c>
    </row>
    <row r="9" spans="1:18" ht="14.25" customHeight="1">
      <c r="A9" s="408"/>
      <c r="B9" s="408"/>
      <c r="C9" s="408"/>
      <c r="D9" s="19"/>
      <c r="E9" s="211"/>
      <c r="F9" s="5"/>
      <c r="G9" s="5"/>
      <c r="H9" s="5"/>
      <c r="I9" s="5"/>
      <c r="J9" s="209"/>
      <c r="K9" s="304"/>
      <c r="L9" s="408"/>
      <c r="M9" s="408"/>
      <c r="N9" s="408"/>
      <c r="O9" s="118"/>
      <c r="P9" s="335" t="s">
        <v>207</v>
      </c>
      <c r="Q9" s="335" t="s">
        <v>33</v>
      </c>
      <c r="R9" s="335" t="s">
        <v>11</v>
      </c>
    </row>
    <row r="10" spans="1:18" ht="16.5" customHeight="1">
      <c r="A10" s="387"/>
      <c r="B10" s="386" t="s">
        <v>277</v>
      </c>
      <c r="C10" s="386" t="s">
        <v>277</v>
      </c>
      <c r="D10" s="62"/>
      <c r="E10" s="19"/>
      <c r="F10" s="5"/>
      <c r="G10" s="5"/>
      <c r="H10" s="5"/>
      <c r="I10" s="5"/>
      <c r="J10" s="20"/>
      <c r="K10" s="70"/>
      <c r="L10" s="386" t="str">
        <f>IFERROR(VLOOKUP(N10,$P$7:$R$19,3,FALSE),"")</f>
        <v>김동수/황정희</v>
      </c>
      <c r="M10" s="386" t="str">
        <f>IFERROR(VLOOKUP(N10,$P$7:R23,2,FALSE),"")</f>
        <v>용인시</v>
      </c>
      <c r="N10" s="387">
        <v>4</v>
      </c>
      <c r="O10" s="118"/>
      <c r="P10" s="335">
        <v>5</v>
      </c>
      <c r="Q10" s="335" t="s">
        <v>178</v>
      </c>
      <c r="R10" s="335" t="s">
        <v>67</v>
      </c>
    </row>
    <row r="11" spans="1:18" ht="16.5" customHeight="1">
      <c r="A11" s="388"/>
      <c r="B11" s="385"/>
      <c r="C11" s="385"/>
      <c r="D11" s="18"/>
      <c r="E11" s="19"/>
      <c r="F11" s="5"/>
      <c r="G11" s="5"/>
      <c r="H11" s="5"/>
      <c r="I11" s="5"/>
      <c r="J11" s="20"/>
      <c r="K11" s="5"/>
      <c r="L11" s="385"/>
      <c r="M11" s="385"/>
      <c r="N11" s="388"/>
      <c r="O11" s="118"/>
      <c r="P11" s="335">
        <v>4</v>
      </c>
      <c r="Q11" s="335" t="s">
        <v>179</v>
      </c>
      <c r="R11" s="335" t="s">
        <v>74</v>
      </c>
    </row>
    <row r="12" spans="1:18" ht="12.75" customHeight="1">
      <c r="A12" s="4"/>
      <c r="B12" s="4"/>
      <c r="C12" s="5"/>
      <c r="D12" s="2"/>
      <c r="E12" s="399"/>
      <c r="F12" s="214"/>
      <c r="G12" s="5"/>
      <c r="H12" s="5"/>
      <c r="I12" s="213"/>
      <c r="J12" s="400"/>
      <c r="K12" s="2"/>
      <c r="L12" s="5"/>
      <c r="M12" s="4"/>
      <c r="N12" s="4"/>
      <c r="O12" s="118"/>
      <c r="P12" s="335">
        <v>3</v>
      </c>
      <c r="Q12" s="335" t="s">
        <v>153</v>
      </c>
      <c r="R12" s="335" t="s">
        <v>16</v>
      </c>
    </row>
    <row r="13" spans="1:18" ht="12.75" customHeight="1">
      <c r="A13" s="5"/>
      <c r="B13" s="5"/>
      <c r="C13" s="5"/>
      <c r="D13" s="2"/>
      <c r="E13" s="399"/>
      <c r="F13" s="401"/>
      <c r="G13" s="402"/>
      <c r="H13" s="402"/>
      <c r="I13" s="403"/>
      <c r="J13" s="400"/>
      <c r="K13" s="2"/>
      <c r="L13" s="5"/>
      <c r="M13" s="5"/>
      <c r="N13" s="5"/>
      <c r="O13" s="118"/>
      <c r="P13" s="335">
        <v>2</v>
      </c>
      <c r="Q13" s="335" t="s">
        <v>188</v>
      </c>
      <c r="R13" s="335" t="s">
        <v>22</v>
      </c>
    </row>
    <row r="14" spans="1:18" ht="16.5" customHeight="1">
      <c r="A14" s="387">
        <v>1</v>
      </c>
      <c r="B14" s="386" t="str">
        <f>IFERROR(VLOOKUP(A14,$P$7:R27,2,0),"")</f>
        <v>남양주시</v>
      </c>
      <c r="C14" s="386" t="str">
        <f>IFERROR(VLOOKUP(A14,$P$7:$R$19,3,0),"")</f>
        <v>김정희,박기관</v>
      </c>
      <c r="D14" s="5"/>
      <c r="E14" s="19"/>
      <c r="F14" s="5"/>
      <c r="G14" s="5"/>
      <c r="H14" s="5"/>
      <c r="I14" s="5"/>
      <c r="J14" s="20"/>
      <c r="K14" s="5"/>
      <c r="L14" s="386" t="s">
        <v>277</v>
      </c>
      <c r="M14" s="386" t="s">
        <v>277</v>
      </c>
      <c r="N14" s="387"/>
      <c r="O14" s="118"/>
      <c r="P14" s="335"/>
      <c r="Q14" s="335"/>
      <c r="R14" s="335"/>
    </row>
    <row r="15" spans="1:18" ht="16.5" customHeight="1">
      <c r="A15" s="388"/>
      <c r="B15" s="385"/>
      <c r="C15" s="385"/>
      <c r="D15" s="61"/>
      <c r="E15" s="19"/>
      <c r="F15" s="5"/>
      <c r="G15" s="5"/>
      <c r="H15" s="5"/>
      <c r="I15" s="5"/>
      <c r="J15" s="20"/>
      <c r="K15" s="69"/>
      <c r="L15" s="385"/>
      <c r="M15" s="385"/>
      <c r="N15" s="388"/>
      <c r="O15" s="118"/>
      <c r="P15" s="335"/>
      <c r="Q15" s="335"/>
      <c r="R15" s="335"/>
    </row>
    <row r="16" spans="1:18" ht="16.5" customHeight="1">
      <c r="A16" s="407"/>
      <c r="B16" s="407"/>
      <c r="C16" s="407"/>
      <c r="D16" s="19"/>
      <c r="E16" s="212"/>
      <c r="F16" s="5"/>
      <c r="G16" s="24"/>
      <c r="H16" s="5"/>
      <c r="I16" s="5"/>
      <c r="J16" s="210"/>
      <c r="K16" s="304"/>
      <c r="L16" s="407"/>
      <c r="M16" s="407"/>
      <c r="N16" s="407"/>
      <c r="O16" s="118"/>
      <c r="P16" s="1"/>
      <c r="Q16" s="1"/>
      <c r="R16" s="1"/>
    </row>
    <row r="17" spans="1:18" ht="16.5" customHeight="1">
      <c r="A17" s="408"/>
      <c r="B17" s="408"/>
      <c r="C17" s="408"/>
      <c r="D17" s="19"/>
      <c r="E17" s="5"/>
      <c r="F17" s="5"/>
      <c r="G17" s="5"/>
      <c r="H17" s="5"/>
      <c r="I17" s="5"/>
      <c r="J17" s="5"/>
      <c r="K17" s="304"/>
      <c r="L17" s="408"/>
      <c r="M17" s="408"/>
      <c r="N17" s="408"/>
      <c r="O17" s="118"/>
      <c r="P17" s="1"/>
      <c r="Q17" s="1"/>
      <c r="R17" s="1"/>
    </row>
    <row r="18" spans="1:18" ht="16.5" customHeight="1">
      <c r="A18" s="387">
        <v>2</v>
      </c>
      <c r="B18" s="386" t="str">
        <f>IFERROR(VLOOKUP(A18,$P$7:R31,2,0),"")</f>
        <v>화성시</v>
      </c>
      <c r="C18" s="386" t="str">
        <f>IFERROR(VLOOKUP(A18,$P$7:$R$19,3,0),"")</f>
        <v>원종석,장석준</v>
      </c>
      <c r="D18" s="62"/>
      <c r="E18" s="5"/>
      <c r="F18" s="5"/>
      <c r="G18" s="5"/>
      <c r="H18" s="5"/>
      <c r="I18" s="5"/>
      <c r="J18" s="5"/>
      <c r="K18" s="70"/>
      <c r="L18" s="386" t="str">
        <f>IFERROR(VLOOKUP(N18,$P$7:$R$19,3,FALSE),"")</f>
        <v>구종근/이종원</v>
      </c>
      <c r="M18" s="386" t="str">
        <f>IFERROR(VLOOKUP(N18,$P$7:$R$19,2,FALSE),"")</f>
        <v>수원시</v>
      </c>
      <c r="N18" s="397">
        <v>5</v>
      </c>
      <c r="O18" s="118"/>
      <c r="R18" s="1"/>
    </row>
    <row r="19" spans="1:18" ht="16.5" customHeight="1">
      <c r="A19" s="388"/>
      <c r="B19" s="385"/>
      <c r="C19" s="385"/>
      <c r="D19" s="5"/>
      <c r="E19" s="5"/>
      <c r="F19" s="5"/>
      <c r="G19" s="5"/>
      <c r="H19" s="5"/>
      <c r="I19" s="5"/>
      <c r="J19" s="5"/>
      <c r="K19" s="21"/>
      <c r="L19" s="385"/>
      <c r="M19" s="385"/>
      <c r="N19" s="385"/>
      <c r="O19" s="118"/>
      <c r="R19" s="1"/>
    </row>
    <row r="20" spans="1:18">
      <c r="O20" s="118"/>
    </row>
    <row r="21" spans="1:18">
      <c r="O21" s="118"/>
    </row>
    <row r="22" spans="1:18">
      <c r="O22" s="118"/>
    </row>
    <row r="23" spans="1:18">
      <c r="O23" s="118"/>
    </row>
    <row r="28" spans="1:18">
      <c r="L28" t="s">
        <v>275</v>
      </c>
    </row>
  </sheetData>
  <mergeCells count="36">
    <mergeCell ref="N18:N19"/>
    <mergeCell ref="L14:L15"/>
    <mergeCell ref="M14:M15"/>
    <mergeCell ref="N14:N15"/>
    <mergeCell ref="A16:C17"/>
    <mergeCell ref="L16:N17"/>
    <mergeCell ref="A18:A19"/>
    <mergeCell ref="B18:B19"/>
    <mergeCell ref="C18:C19"/>
    <mergeCell ref="L18:L19"/>
    <mergeCell ref="M18:M19"/>
    <mergeCell ref="D12:E13"/>
    <mergeCell ref="J12:K13"/>
    <mergeCell ref="F13:I13"/>
    <mergeCell ref="A14:A15"/>
    <mergeCell ref="B14:B15"/>
    <mergeCell ref="C14:C15"/>
    <mergeCell ref="N6:N7"/>
    <mergeCell ref="A8:C9"/>
    <mergeCell ref="L8:N9"/>
    <mergeCell ref="A10:A11"/>
    <mergeCell ref="B10:B11"/>
    <mergeCell ref="C10:C11"/>
    <mergeCell ref="L10:L11"/>
    <mergeCell ref="M10:M11"/>
    <mergeCell ref="N10:N11"/>
    <mergeCell ref="A6:A7"/>
    <mergeCell ref="B6:B7"/>
    <mergeCell ref="C6:C7"/>
    <mergeCell ref="L6:L7"/>
    <mergeCell ref="M6:M7"/>
    <mergeCell ref="A1:N1"/>
    <mergeCell ref="A2:N2"/>
    <mergeCell ref="B3:D3"/>
    <mergeCell ref="G3:H3"/>
    <mergeCell ref="K3:M3"/>
  </mergeCells>
  <phoneticPr fontId="21" type="noConversion"/>
  <conditionalFormatting sqref="B6:C7">
    <cfRule type="cellIs" dxfId="237" priority="24" operator="equal">
      <formula>"BYE"</formula>
    </cfRule>
  </conditionalFormatting>
  <conditionalFormatting sqref="B10:C11">
    <cfRule type="cellIs" dxfId="236" priority="22" operator="equal">
      <formula>"BYE"</formula>
    </cfRule>
  </conditionalFormatting>
  <conditionalFormatting sqref="B14:C15">
    <cfRule type="cellIs" dxfId="235" priority="21" operator="equal">
      <formula>"BYE"</formula>
    </cfRule>
  </conditionalFormatting>
  <conditionalFormatting sqref="B18:C19">
    <cfRule type="cellIs" dxfId="234" priority="20" operator="equal">
      <formula>"BYE"</formula>
    </cfRule>
  </conditionalFormatting>
  <conditionalFormatting sqref="D7">
    <cfRule type="cellIs" dxfId="233" priority="15" operator="equal">
      <formula>"패"</formula>
    </cfRule>
    <cfRule type="cellIs" dxfId="232" priority="16" operator="equal">
      <formula>"승"</formula>
    </cfRule>
  </conditionalFormatting>
  <conditionalFormatting sqref="D10">
    <cfRule type="cellIs" dxfId="231" priority="13" operator="equal">
      <formula>"패"</formula>
    </cfRule>
    <cfRule type="cellIs" dxfId="230" priority="14" operator="equal">
      <formula>"승"</formula>
    </cfRule>
  </conditionalFormatting>
  <conditionalFormatting sqref="D15">
    <cfRule type="cellIs" dxfId="229" priority="11" operator="equal">
      <formula>"패"</formula>
    </cfRule>
    <cfRule type="cellIs" dxfId="228" priority="12" operator="equal">
      <formula>"승"</formula>
    </cfRule>
  </conditionalFormatting>
  <conditionalFormatting sqref="D18">
    <cfRule type="cellIs" dxfId="227" priority="9" operator="equal">
      <formula>"패"</formula>
    </cfRule>
    <cfRule type="cellIs" dxfId="226" priority="10" operator="equal">
      <formula>"승"</formula>
    </cfRule>
  </conditionalFormatting>
  <conditionalFormatting sqref="K7">
    <cfRule type="cellIs" dxfId="225" priority="7" operator="equal">
      <formula>"패"</formula>
    </cfRule>
    <cfRule type="cellIs" dxfId="224" priority="8" operator="equal">
      <formula>"승"</formula>
    </cfRule>
  </conditionalFormatting>
  <conditionalFormatting sqref="K10">
    <cfRule type="cellIs" dxfId="223" priority="5" operator="equal">
      <formula>"패"</formula>
    </cfRule>
    <cfRule type="cellIs" dxfId="222" priority="6" operator="equal">
      <formula>"승"</formula>
    </cfRule>
  </conditionalFormatting>
  <conditionalFormatting sqref="K15">
    <cfRule type="cellIs" dxfId="221" priority="3" operator="equal">
      <formula>"패"</formula>
    </cfRule>
    <cfRule type="cellIs" dxfId="220" priority="4" operator="equal">
      <formula>"승"</formula>
    </cfRule>
  </conditionalFormatting>
  <conditionalFormatting sqref="K18">
    <cfRule type="cellIs" dxfId="219" priority="1" operator="equal">
      <formula>"패"</formula>
    </cfRule>
    <cfRule type="cellIs" dxfId="218" priority="2" operator="equal">
      <formula>"승"</formula>
    </cfRule>
  </conditionalFormatting>
  <conditionalFormatting sqref="L6:M7">
    <cfRule type="cellIs" dxfId="217" priority="17" operator="equal">
      <formula>"BYE"</formula>
    </cfRule>
  </conditionalFormatting>
  <conditionalFormatting sqref="L10:M11">
    <cfRule type="cellIs" dxfId="216" priority="18" operator="equal">
      <formula>"BYE"</formula>
    </cfRule>
  </conditionalFormatting>
  <conditionalFormatting sqref="L14:M15">
    <cfRule type="cellIs" dxfId="215" priority="19" operator="equal">
      <formula>"BYE"</formula>
    </cfRule>
  </conditionalFormatting>
  <conditionalFormatting sqref="L18:M19">
    <cfRule type="cellIs" dxfId="214" priority="23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68" fitToHeight="0" orientation="landscape" r:id="rId1"/>
  <rowBreaks count="1" manualBreakCount="1">
    <brk id="19" max="1048575" man="1"/>
  </rowBreaks>
  <drawing r:id="rId2"/>
  <legacy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1F1B-8DED-4E2B-8BBF-D72F91E72557}">
  <sheetPr>
    <tabColor rgb="FF00B0F0"/>
    <pageSetUpPr fitToPage="1"/>
  </sheetPr>
  <dimension ref="A1:R28"/>
  <sheetViews>
    <sheetView view="pageBreakPreview" zoomScaleNormal="100" zoomScaleSheetLayoutView="100" workbookViewId="0">
      <selection activeCell="Q17" sqref="Q17"/>
    </sheetView>
  </sheetViews>
  <sheetFormatPr defaultColWidth="9" defaultRowHeight="17.399999999999999"/>
  <cols>
    <col min="1" max="1" width="5" style="359" customWidth="1"/>
    <col min="2" max="2" width="8.59765625" style="359" customWidth="1"/>
    <col min="3" max="3" width="13.59765625" style="359" customWidth="1"/>
    <col min="4" max="4" width="10.09765625" style="359" customWidth="1"/>
    <col min="5" max="6" width="11.09765625" style="359" customWidth="1"/>
    <col min="7" max="8" width="9.09765625" style="359" customWidth="1"/>
    <col min="9" max="9" width="13.59765625" style="359" customWidth="1"/>
    <col min="10" max="10" width="11.59765625" style="359" customWidth="1"/>
    <col min="11" max="11" width="11.09765625" style="359" customWidth="1"/>
    <col min="12" max="12" width="13.59765625" style="359" customWidth="1"/>
    <col min="13" max="13" width="8.59765625" style="359" customWidth="1"/>
    <col min="14" max="14" width="5" style="359" customWidth="1"/>
    <col min="15" max="15" width="1.59765625" style="359" customWidth="1"/>
    <col min="16" max="17" width="9" style="359"/>
    <col min="18" max="18" width="16.09765625" style="359" customWidth="1"/>
    <col min="19" max="16384" width="9" style="359"/>
  </cols>
  <sheetData>
    <row r="1" spans="1:18" ht="36" customHeight="1">
      <c r="A1" s="567" t="s">
        <v>308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  <c r="N1" s="567"/>
      <c r="O1" s="358"/>
      <c r="P1" s="358"/>
      <c r="Q1" s="337"/>
    </row>
    <row r="2" spans="1:18">
      <c r="A2" s="568"/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  <c r="N2" s="569"/>
      <c r="O2" s="360"/>
    </row>
    <row r="3" spans="1:18" s="337" customFormat="1" ht="19.8" thickBot="1">
      <c r="A3" s="361"/>
      <c r="B3" s="570"/>
      <c r="C3" s="570"/>
      <c r="D3" s="571"/>
      <c r="E3" s="362"/>
      <c r="F3" s="362"/>
      <c r="G3" s="572"/>
      <c r="H3" s="572"/>
      <c r="I3" s="362"/>
      <c r="J3" s="362"/>
      <c r="K3" s="570"/>
      <c r="L3" s="570"/>
      <c r="M3" s="571"/>
      <c r="N3" s="363"/>
      <c r="O3" s="360"/>
    </row>
    <row r="4" spans="1:18" ht="16.5" customHeight="1">
      <c r="O4" s="360"/>
    </row>
    <row r="5" spans="1:18" ht="16.5" customHeight="1">
      <c r="A5" s="337" t="s">
        <v>270</v>
      </c>
      <c r="B5" s="337" t="s">
        <v>244</v>
      </c>
      <c r="C5" s="337" t="s">
        <v>269</v>
      </c>
      <c r="D5" s="337"/>
      <c r="E5" s="337"/>
      <c r="F5" s="337"/>
      <c r="G5" s="337"/>
      <c r="H5" s="337"/>
      <c r="I5" s="337"/>
      <c r="J5" s="337"/>
      <c r="K5" s="337"/>
      <c r="L5" s="337" t="s">
        <v>269</v>
      </c>
      <c r="M5" s="337" t="s">
        <v>244</v>
      </c>
      <c r="N5" s="337" t="s">
        <v>270</v>
      </c>
      <c r="O5" s="360"/>
    </row>
    <row r="6" spans="1:18" ht="16.5" customHeight="1" thickBot="1">
      <c r="A6" s="556">
        <v>1</v>
      </c>
      <c r="B6" s="556" t="str">
        <f>IFERROR(VLOOKUP(A6,$P$7:R19,2,0),"")</f>
        <v>수원시</v>
      </c>
      <c r="C6" s="556" t="str">
        <f>IFERROR(VLOOKUP(A6,$P$7:$R$19,3,0),"")</f>
        <v>이종원/팽민숙</v>
      </c>
      <c r="D6" s="378"/>
      <c r="E6" s="364"/>
      <c r="F6" s="364"/>
      <c r="G6" s="364"/>
      <c r="H6" s="364"/>
      <c r="I6" s="364"/>
      <c r="J6" s="364"/>
      <c r="K6" s="364"/>
      <c r="L6" s="564" t="str">
        <f>IFERROR(VLOOKUP(N6,$P$7:$R$19,3,FALSE),"")</f>
        <v>김선숙/이용호</v>
      </c>
      <c r="M6" s="564" t="str">
        <f>IFERROR(VLOOKUP(N6,$P$7:R19,2,FALSE),"")</f>
        <v>남양주시</v>
      </c>
      <c r="N6" s="564">
        <v>3</v>
      </c>
      <c r="O6" s="360"/>
    </row>
    <row r="7" spans="1:18" ht="16.5" customHeight="1">
      <c r="A7" s="563"/>
      <c r="B7" s="563"/>
      <c r="C7" s="563"/>
      <c r="D7" s="61"/>
      <c r="E7" s="364"/>
      <c r="F7" s="364"/>
      <c r="G7" s="364"/>
      <c r="H7" s="364"/>
      <c r="I7" s="364"/>
      <c r="J7" s="364"/>
      <c r="K7" s="69"/>
      <c r="L7" s="565"/>
      <c r="M7" s="565"/>
      <c r="N7" s="565"/>
      <c r="O7" s="360"/>
      <c r="P7" s="365" t="s">
        <v>221</v>
      </c>
      <c r="Q7" s="365" t="s">
        <v>249</v>
      </c>
      <c r="R7" s="365" t="s">
        <v>269</v>
      </c>
    </row>
    <row r="8" spans="1:18" ht="14.25" customHeight="1">
      <c r="A8" s="578"/>
      <c r="B8" s="578"/>
      <c r="C8" s="578"/>
      <c r="D8" s="372"/>
      <c r="E8" s="364"/>
      <c r="F8" s="364"/>
      <c r="G8" s="364"/>
      <c r="H8" s="364"/>
      <c r="I8" s="364"/>
      <c r="J8" s="364"/>
      <c r="K8" s="379"/>
      <c r="L8" s="578"/>
      <c r="M8" s="578"/>
      <c r="N8" s="578"/>
      <c r="O8" s="360"/>
      <c r="P8" s="365">
        <v>5</v>
      </c>
      <c r="Q8" s="365" t="s">
        <v>33</v>
      </c>
      <c r="R8" s="365" t="s">
        <v>90</v>
      </c>
    </row>
    <row r="9" spans="1:18" ht="14.25" customHeight="1">
      <c r="A9" s="579"/>
      <c r="B9" s="579"/>
      <c r="C9" s="579"/>
      <c r="D9" s="372"/>
      <c r="E9" s="371"/>
      <c r="F9" s="364"/>
      <c r="G9" s="364"/>
      <c r="H9" s="364"/>
      <c r="I9" s="364"/>
      <c r="J9" s="370"/>
      <c r="K9" s="379"/>
      <c r="L9" s="579"/>
      <c r="M9" s="579"/>
      <c r="N9" s="579"/>
      <c r="O9" s="360"/>
      <c r="P9" s="365">
        <v>3</v>
      </c>
      <c r="Q9" s="365" t="s">
        <v>33</v>
      </c>
      <c r="R9" s="365" t="s">
        <v>71</v>
      </c>
    </row>
    <row r="10" spans="1:18" ht="16.5" customHeight="1" thickBot="1">
      <c r="A10" s="564"/>
      <c r="B10" s="556" t="s">
        <v>277</v>
      </c>
      <c r="C10" s="556" t="s">
        <v>277</v>
      </c>
      <c r="D10" s="62"/>
      <c r="E10" s="372"/>
      <c r="F10" s="364"/>
      <c r="G10" s="364"/>
      <c r="H10" s="364"/>
      <c r="I10" s="364"/>
      <c r="J10" s="373"/>
      <c r="K10" s="70"/>
      <c r="L10" s="556" t="str">
        <f>IFERROR(VLOOKUP(N10,$P$7:$R$19,3,FALSE),"")</f>
        <v>김문선/이미옥</v>
      </c>
      <c r="M10" s="556" t="str">
        <f>IFERROR(VLOOKUP(N10,$P$7:R23,2,FALSE),"")</f>
        <v>양주시</v>
      </c>
      <c r="N10" s="564">
        <v>4</v>
      </c>
      <c r="O10" s="360"/>
      <c r="P10" s="365">
        <v>1</v>
      </c>
      <c r="Q10" s="365" t="s">
        <v>178</v>
      </c>
      <c r="R10" s="365" t="s">
        <v>56</v>
      </c>
    </row>
    <row r="11" spans="1:18" ht="16.5" customHeight="1">
      <c r="A11" s="565"/>
      <c r="B11" s="563"/>
      <c r="C11" s="563"/>
      <c r="D11" s="381"/>
      <c r="E11" s="372"/>
      <c r="F11" s="364"/>
      <c r="G11" s="364"/>
      <c r="H11" s="364"/>
      <c r="I11" s="364"/>
      <c r="J11" s="373"/>
      <c r="K11" s="364"/>
      <c r="L11" s="563"/>
      <c r="M11" s="563"/>
      <c r="N11" s="565"/>
      <c r="O11" s="360"/>
      <c r="P11" s="365">
        <v>2</v>
      </c>
      <c r="Q11" s="365" t="s">
        <v>140</v>
      </c>
      <c r="R11" s="365" t="s">
        <v>19</v>
      </c>
    </row>
    <row r="12" spans="1:18" ht="12.75" customHeight="1">
      <c r="A12" s="347"/>
      <c r="B12" s="347"/>
      <c r="C12" s="364"/>
      <c r="D12" s="552"/>
      <c r="E12" s="558"/>
      <c r="F12" s="367"/>
      <c r="G12" s="364"/>
      <c r="H12" s="364"/>
      <c r="I12" s="374"/>
      <c r="J12" s="559"/>
      <c r="K12" s="552"/>
      <c r="L12" s="364"/>
      <c r="M12" s="347"/>
      <c r="N12" s="347"/>
      <c r="O12" s="360"/>
      <c r="P12" s="365">
        <v>4</v>
      </c>
      <c r="Q12" s="380" t="s">
        <v>140</v>
      </c>
      <c r="R12" s="365" t="s">
        <v>35</v>
      </c>
    </row>
    <row r="13" spans="1:18" ht="12.75" customHeight="1">
      <c r="A13" s="364"/>
      <c r="B13" s="364"/>
      <c r="C13" s="364"/>
      <c r="D13" s="552"/>
      <c r="E13" s="558"/>
      <c r="F13" s="560"/>
      <c r="G13" s="561"/>
      <c r="H13" s="561"/>
      <c r="I13" s="562"/>
      <c r="J13" s="559"/>
      <c r="K13" s="552"/>
      <c r="L13" s="364"/>
      <c r="M13" s="364"/>
      <c r="N13" s="364"/>
      <c r="O13" s="360"/>
      <c r="P13" s="365"/>
      <c r="Q13" s="365"/>
      <c r="R13" s="365"/>
    </row>
    <row r="14" spans="1:18" ht="16.5" customHeight="1" thickBot="1">
      <c r="A14" s="564">
        <v>2</v>
      </c>
      <c r="B14" s="556" t="str">
        <f>IFERROR(VLOOKUP(A14,$P$7:R27,2,0),"")</f>
        <v>양주시</v>
      </c>
      <c r="C14" s="556" t="str">
        <f>IFERROR(VLOOKUP(A14,$P$7:$R$19,3,0),"")</f>
        <v>김경희/김득환</v>
      </c>
      <c r="D14" s="364"/>
      <c r="E14" s="372"/>
      <c r="F14" s="364"/>
      <c r="G14" s="364"/>
      <c r="H14" s="364"/>
      <c r="I14" s="364"/>
      <c r="J14" s="373"/>
      <c r="K14" s="364"/>
      <c r="L14" s="556" t="s">
        <v>277</v>
      </c>
      <c r="M14" s="556" t="s">
        <v>277</v>
      </c>
      <c r="N14" s="564"/>
      <c r="O14" s="360"/>
      <c r="P14" s="365"/>
      <c r="Q14" s="365"/>
      <c r="R14" s="365"/>
    </row>
    <row r="15" spans="1:18" ht="16.5" customHeight="1">
      <c r="A15" s="565"/>
      <c r="B15" s="563"/>
      <c r="C15" s="563"/>
      <c r="D15" s="61"/>
      <c r="E15" s="372"/>
      <c r="F15" s="364"/>
      <c r="G15" s="364"/>
      <c r="H15" s="364"/>
      <c r="I15" s="364"/>
      <c r="J15" s="373"/>
      <c r="K15" s="69"/>
      <c r="L15" s="563"/>
      <c r="M15" s="563"/>
      <c r="N15" s="565"/>
      <c r="O15" s="360"/>
      <c r="P15" s="365"/>
      <c r="Q15" s="365"/>
      <c r="R15" s="365"/>
    </row>
    <row r="16" spans="1:18" ht="16.5" customHeight="1">
      <c r="A16" s="578"/>
      <c r="B16" s="578"/>
      <c r="C16" s="578"/>
      <c r="D16" s="372"/>
      <c r="E16" s="377"/>
      <c r="F16" s="364"/>
      <c r="G16" s="375"/>
      <c r="H16" s="364"/>
      <c r="I16" s="364"/>
      <c r="J16" s="376"/>
      <c r="K16" s="379"/>
      <c r="L16" s="578"/>
      <c r="M16" s="578"/>
      <c r="N16" s="578"/>
      <c r="O16" s="360"/>
      <c r="P16" s="337"/>
      <c r="Q16" s="337"/>
      <c r="R16" s="337"/>
    </row>
    <row r="17" spans="1:18" ht="16.5" customHeight="1">
      <c r="A17" s="579"/>
      <c r="B17" s="579"/>
      <c r="C17" s="579"/>
      <c r="D17" s="372"/>
      <c r="E17" s="364"/>
      <c r="F17" s="364"/>
      <c r="G17" s="364"/>
      <c r="H17" s="364"/>
      <c r="I17" s="364"/>
      <c r="J17" s="364"/>
      <c r="K17" s="379"/>
      <c r="L17" s="579"/>
      <c r="M17" s="579"/>
      <c r="N17" s="579"/>
      <c r="O17" s="360"/>
      <c r="P17" s="337"/>
      <c r="Q17" s="337"/>
      <c r="R17" s="337"/>
    </row>
    <row r="18" spans="1:18" ht="16.5" customHeight="1" thickBot="1">
      <c r="A18" s="564"/>
      <c r="B18" s="556" t="s">
        <v>277</v>
      </c>
      <c r="C18" s="556" t="s">
        <v>277</v>
      </c>
      <c r="D18" s="62"/>
      <c r="E18" s="364"/>
      <c r="F18" s="364"/>
      <c r="G18" s="364"/>
      <c r="H18" s="364"/>
      <c r="I18" s="364"/>
      <c r="J18" s="364"/>
      <c r="K18" s="70"/>
      <c r="L18" s="556" t="str">
        <f>IFERROR(VLOOKUP(N18,$P$7:$R$19,3,FALSE),"")</f>
        <v>강진용/박정미</v>
      </c>
      <c r="M18" s="556" t="str">
        <f>IFERROR(VLOOKUP(N18,$P$7:$R$19,2,FALSE),"")</f>
        <v>남양주시</v>
      </c>
      <c r="N18" s="557">
        <v>5</v>
      </c>
      <c r="O18" s="360"/>
      <c r="R18" s="337"/>
    </row>
    <row r="19" spans="1:18" ht="16.5" customHeight="1">
      <c r="A19" s="565"/>
      <c r="B19" s="563"/>
      <c r="C19" s="563"/>
      <c r="D19" s="364"/>
      <c r="E19" s="364"/>
      <c r="F19" s="364"/>
      <c r="G19" s="364"/>
      <c r="H19" s="364"/>
      <c r="I19" s="364"/>
      <c r="J19" s="364"/>
      <c r="K19" s="382"/>
      <c r="L19" s="563"/>
      <c r="M19" s="563"/>
      <c r="N19" s="563"/>
      <c r="O19" s="360"/>
      <c r="R19" s="337"/>
    </row>
    <row r="20" spans="1:18">
      <c r="O20" s="360"/>
    </row>
    <row r="21" spans="1:18">
      <c r="O21" s="360"/>
    </row>
    <row r="22" spans="1:18">
      <c r="O22" s="360"/>
    </row>
    <row r="23" spans="1:18">
      <c r="O23" s="360"/>
    </row>
    <row r="28" spans="1:18">
      <c r="L28" s="359" t="s">
        <v>275</v>
      </c>
    </row>
  </sheetData>
  <mergeCells count="36">
    <mergeCell ref="A1:N1"/>
    <mergeCell ref="A2:N2"/>
    <mergeCell ref="B3:D3"/>
    <mergeCell ref="G3:H3"/>
    <mergeCell ref="K3:M3"/>
    <mergeCell ref="N6:N7"/>
    <mergeCell ref="A8:C9"/>
    <mergeCell ref="L8:N9"/>
    <mergeCell ref="A10:A11"/>
    <mergeCell ref="B10:B11"/>
    <mergeCell ref="C10:C11"/>
    <mergeCell ref="L10:L11"/>
    <mergeCell ref="M10:M11"/>
    <mergeCell ref="N10:N11"/>
    <mergeCell ref="A6:A7"/>
    <mergeCell ref="B6:B7"/>
    <mergeCell ref="C6:C7"/>
    <mergeCell ref="L6:L7"/>
    <mergeCell ref="M6:M7"/>
    <mergeCell ref="D12:E13"/>
    <mergeCell ref="J12:K13"/>
    <mergeCell ref="F13:I13"/>
    <mergeCell ref="A14:A15"/>
    <mergeCell ref="B14:B15"/>
    <mergeCell ref="C14:C15"/>
    <mergeCell ref="N18:N19"/>
    <mergeCell ref="L14:L15"/>
    <mergeCell ref="M14:M15"/>
    <mergeCell ref="N14:N15"/>
    <mergeCell ref="A16:C17"/>
    <mergeCell ref="L16:N17"/>
    <mergeCell ref="A18:A19"/>
    <mergeCell ref="B18:B19"/>
    <mergeCell ref="C18:C19"/>
    <mergeCell ref="L18:L19"/>
    <mergeCell ref="M18:M19"/>
  </mergeCells>
  <phoneticPr fontId="21" type="noConversion"/>
  <conditionalFormatting sqref="B6:C7">
    <cfRule type="cellIs" dxfId="213" priority="1" operator="equal">
      <formula>"BYE"</formula>
    </cfRule>
  </conditionalFormatting>
  <conditionalFormatting sqref="B10:C11">
    <cfRule type="cellIs" dxfId="212" priority="23" operator="equal">
      <formula>"BYE"</formula>
    </cfRule>
  </conditionalFormatting>
  <conditionalFormatting sqref="B14:C15">
    <cfRule type="cellIs" dxfId="211" priority="22" operator="equal">
      <formula>"BYE"</formula>
    </cfRule>
  </conditionalFormatting>
  <conditionalFormatting sqref="B18:C19">
    <cfRule type="cellIs" dxfId="210" priority="2" operator="equal">
      <formula>"BYE"</formula>
    </cfRule>
  </conditionalFormatting>
  <conditionalFormatting sqref="D7">
    <cfRule type="cellIs" dxfId="209" priority="17" operator="equal">
      <formula>"패"</formula>
    </cfRule>
    <cfRule type="cellIs" dxfId="208" priority="18" operator="equal">
      <formula>"승"</formula>
    </cfRule>
  </conditionalFormatting>
  <conditionalFormatting sqref="D10">
    <cfRule type="cellIs" dxfId="207" priority="15" operator="equal">
      <formula>"패"</formula>
    </cfRule>
    <cfRule type="cellIs" dxfId="206" priority="16" operator="equal">
      <formula>"승"</formula>
    </cfRule>
  </conditionalFormatting>
  <conditionalFormatting sqref="D15">
    <cfRule type="cellIs" dxfId="205" priority="13" operator="equal">
      <formula>"패"</formula>
    </cfRule>
    <cfRule type="cellIs" dxfId="204" priority="14" operator="equal">
      <formula>"승"</formula>
    </cfRule>
  </conditionalFormatting>
  <conditionalFormatting sqref="D18">
    <cfRule type="cellIs" dxfId="203" priority="11" operator="equal">
      <formula>"패"</formula>
    </cfRule>
    <cfRule type="cellIs" dxfId="202" priority="12" operator="equal">
      <formula>"승"</formula>
    </cfRule>
  </conditionalFormatting>
  <conditionalFormatting sqref="K7">
    <cfRule type="cellIs" dxfId="201" priority="9" operator="equal">
      <formula>"패"</formula>
    </cfRule>
    <cfRule type="cellIs" dxfId="200" priority="10" operator="equal">
      <formula>"승"</formula>
    </cfRule>
  </conditionalFormatting>
  <conditionalFormatting sqref="K10">
    <cfRule type="cellIs" dxfId="199" priority="7" operator="equal">
      <formula>"패"</formula>
    </cfRule>
    <cfRule type="cellIs" dxfId="198" priority="8" operator="equal">
      <formula>"승"</formula>
    </cfRule>
  </conditionalFormatting>
  <conditionalFormatting sqref="K15">
    <cfRule type="cellIs" dxfId="197" priority="5" operator="equal">
      <formula>"패"</formula>
    </cfRule>
    <cfRule type="cellIs" dxfId="196" priority="6" operator="equal">
      <formula>"승"</formula>
    </cfRule>
  </conditionalFormatting>
  <conditionalFormatting sqref="K18">
    <cfRule type="cellIs" dxfId="195" priority="3" operator="equal">
      <formula>"패"</formula>
    </cfRule>
    <cfRule type="cellIs" dxfId="194" priority="4" operator="equal">
      <formula>"승"</formula>
    </cfRule>
  </conditionalFormatting>
  <conditionalFormatting sqref="L6:M7">
    <cfRule type="cellIs" dxfId="193" priority="19" operator="equal">
      <formula>"BYE"</formula>
    </cfRule>
  </conditionalFormatting>
  <conditionalFormatting sqref="L10:M11">
    <cfRule type="cellIs" dxfId="192" priority="20" operator="equal">
      <formula>"BYE"</formula>
    </cfRule>
  </conditionalFormatting>
  <conditionalFormatting sqref="L14:M15">
    <cfRule type="cellIs" dxfId="191" priority="21" operator="equal">
      <formula>"BYE"</formula>
    </cfRule>
  </conditionalFormatting>
  <conditionalFormatting sqref="L18:M19">
    <cfRule type="cellIs" dxfId="190" priority="24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68" fitToHeight="0" orientation="landscape" r:id="rId1"/>
  <drawing r:id="rId2"/>
  <legacy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tabColor rgb="FFFF0000"/>
    <pageSetUpPr fitToPage="1"/>
  </sheetPr>
  <dimension ref="A1:R28"/>
  <sheetViews>
    <sheetView view="pageBreakPreview" zoomScaleNormal="100" zoomScaleSheetLayoutView="100" workbookViewId="0">
      <selection activeCell="P15" sqref="P15"/>
    </sheetView>
  </sheetViews>
  <sheetFormatPr defaultColWidth="9" defaultRowHeight="17.399999999999999"/>
  <cols>
    <col min="1" max="1" width="5" customWidth="1"/>
    <col min="2" max="2" width="8.59765625" customWidth="1"/>
    <col min="3" max="3" width="13.59765625" customWidth="1"/>
    <col min="4" max="4" width="10.09765625" customWidth="1"/>
    <col min="5" max="6" width="11.09765625" customWidth="1"/>
    <col min="7" max="8" width="9.09765625" customWidth="1"/>
    <col min="9" max="9" width="13.59765625" customWidth="1"/>
    <col min="10" max="10" width="11.59765625" customWidth="1"/>
    <col min="11" max="11" width="11.09765625" customWidth="1"/>
    <col min="12" max="12" width="13.59765625" customWidth="1"/>
    <col min="13" max="13" width="8.59765625" customWidth="1"/>
    <col min="14" max="14" width="5" customWidth="1"/>
    <col min="15" max="15" width="1.59765625" customWidth="1"/>
  </cols>
  <sheetData>
    <row r="1" spans="1:18" ht="36" customHeight="1">
      <c r="A1" s="390" t="s">
        <v>309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02"/>
      <c r="P1" s="302"/>
      <c r="Q1" s="1"/>
    </row>
    <row r="2" spans="1:18">
      <c r="A2" s="391" t="s">
        <v>281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118"/>
    </row>
    <row r="3" spans="1:18" s="1" customFormat="1" ht="19.2">
      <c r="A3" s="15"/>
      <c r="B3" s="393"/>
      <c r="C3" s="393"/>
      <c r="D3" s="394"/>
      <c r="E3" s="14"/>
      <c r="F3" s="14"/>
      <c r="G3" s="395"/>
      <c r="H3" s="395"/>
      <c r="I3" s="14"/>
      <c r="J3" s="14"/>
      <c r="K3" s="393"/>
      <c r="L3" s="393"/>
      <c r="M3" s="394"/>
      <c r="N3" s="6"/>
      <c r="O3" s="118"/>
    </row>
    <row r="4" spans="1:18" ht="16.5" customHeight="1">
      <c r="O4" s="118"/>
    </row>
    <row r="5" spans="1:18" ht="16.5" customHeight="1">
      <c r="A5" s="1" t="s">
        <v>270</v>
      </c>
      <c r="B5" s="1" t="s">
        <v>244</v>
      </c>
      <c r="C5" s="1" t="s">
        <v>269</v>
      </c>
      <c r="D5" s="1"/>
      <c r="E5" s="1"/>
      <c r="F5" s="1"/>
      <c r="G5" s="1"/>
      <c r="H5" s="1"/>
      <c r="I5" s="1"/>
      <c r="J5" s="1"/>
      <c r="K5" s="1"/>
      <c r="L5" s="1" t="s">
        <v>269</v>
      </c>
      <c r="M5" s="1" t="s">
        <v>244</v>
      </c>
      <c r="N5" s="1" t="s">
        <v>270</v>
      </c>
      <c r="O5" s="118"/>
    </row>
    <row r="6" spans="1:18" ht="16.5" customHeight="1">
      <c r="A6" s="386" t="s">
        <v>207</v>
      </c>
      <c r="B6" s="386" t="s">
        <v>33</v>
      </c>
      <c r="C6" s="386" t="s">
        <v>136</v>
      </c>
      <c r="D6" s="16"/>
      <c r="E6" s="5"/>
      <c r="F6" s="5"/>
      <c r="G6" s="5"/>
      <c r="H6" s="5"/>
      <c r="I6" s="5"/>
      <c r="J6" s="5"/>
      <c r="K6" s="5"/>
      <c r="L6" s="386" t="str">
        <f>IFERROR(VLOOKUP(N6,$P$7:$R$19,3,FALSE),"")</f>
        <v>장석준</v>
      </c>
      <c r="M6" s="386" t="str">
        <f>IFERROR(VLOOKUP(N6,$P$7:$R$19,2,FALSE),"")</f>
        <v>화성시</v>
      </c>
      <c r="N6" s="387">
        <v>3</v>
      </c>
      <c r="O6" s="118"/>
    </row>
    <row r="7" spans="1:18" ht="16.5" customHeight="1">
      <c r="A7" s="385"/>
      <c r="B7" s="385"/>
      <c r="C7" s="385"/>
      <c r="D7" s="61"/>
      <c r="E7" s="5"/>
      <c r="F7" s="5"/>
      <c r="G7" s="5"/>
      <c r="H7" s="5"/>
      <c r="I7" s="5"/>
      <c r="J7" s="5"/>
      <c r="K7" s="69"/>
      <c r="L7" s="385"/>
      <c r="M7" s="385"/>
      <c r="N7" s="388"/>
      <c r="O7" s="118"/>
      <c r="P7" s="335" t="s">
        <v>221</v>
      </c>
      <c r="Q7" s="335" t="s">
        <v>249</v>
      </c>
      <c r="R7" s="335" t="s">
        <v>269</v>
      </c>
    </row>
    <row r="8" spans="1:18" ht="14.25" customHeight="1">
      <c r="A8" s="407"/>
      <c r="B8" s="407"/>
      <c r="C8" s="407"/>
      <c r="D8" s="19"/>
      <c r="E8" s="5"/>
      <c r="F8" s="5"/>
      <c r="G8" s="5"/>
      <c r="H8" s="5"/>
      <c r="I8" s="5"/>
      <c r="J8" s="5"/>
      <c r="K8" s="304"/>
      <c r="L8" s="407"/>
      <c r="M8" s="407"/>
      <c r="N8" s="407"/>
      <c r="O8" s="118"/>
      <c r="P8" s="335" t="s">
        <v>207</v>
      </c>
      <c r="Q8" s="335" t="s">
        <v>33</v>
      </c>
      <c r="R8" s="335" t="s">
        <v>136</v>
      </c>
    </row>
    <row r="9" spans="1:18" ht="14.25" customHeight="1">
      <c r="A9" s="408"/>
      <c r="B9" s="408"/>
      <c r="C9" s="408"/>
      <c r="D9" s="19"/>
      <c r="E9" s="211"/>
      <c r="F9" s="5"/>
      <c r="G9" s="5"/>
      <c r="H9" s="5"/>
      <c r="I9" s="5"/>
      <c r="J9" s="209"/>
      <c r="K9" s="304"/>
      <c r="L9" s="408"/>
      <c r="M9" s="408"/>
      <c r="N9" s="408"/>
      <c r="O9" s="118"/>
      <c r="P9" s="335">
        <v>2</v>
      </c>
      <c r="Q9" s="357" t="s">
        <v>33</v>
      </c>
      <c r="R9" s="335" t="s">
        <v>135</v>
      </c>
    </row>
    <row r="10" spans="1:18" ht="16.5" customHeight="1">
      <c r="A10" s="387"/>
      <c r="B10" s="405" t="s">
        <v>277</v>
      </c>
      <c r="C10" s="405" t="s">
        <v>277</v>
      </c>
      <c r="D10" s="62"/>
      <c r="E10" s="19"/>
      <c r="F10" s="5"/>
      <c r="G10" s="5"/>
      <c r="H10" s="5"/>
      <c r="I10" s="5"/>
      <c r="J10" s="20"/>
      <c r="K10" s="70"/>
      <c r="L10" s="386" t="str">
        <f>IFERROR(VLOOKUP(N10,$P$7:$R$19,3,FALSE),"")</f>
        <v>정은철</v>
      </c>
      <c r="M10" s="386" t="str">
        <f>IFERROR(VLOOKUP(N10,$P$7:R23,2,FALSE),"")</f>
        <v>수원시</v>
      </c>
      <c r="N10" s="387">
        <v>4</v>
      </c>
      <c r="O10" s="118"/>
      <c r="P10" s="335">
        <v>1</v>
      </c>
      <c r="Q10" s="335" t="s">
        <v>178</v>
      </c>
      <c r="R10" s="335" t="s">
        <v>96</v>
      </c>
    </row>
    <row r="11" spans="1:18" ht="16.5" customHeight="1">
      <c r="A11" s="388"/>
      <c r="B11" s="405"/>
      <c r="C11" s="405"/>
      <c r="D11" s="18"/>
      <c r="E11" s="19"/>
      <c r="F11" s="5"/>
      <c r="G11" s="5"/>
      <c r="H11" s="5"/>
      <c r="I11" s="5"/>
      <c r="J11" s="20"/>
      <c r="K11" s="5"/>
      <c r="L11" s="385"/>
      <c r="M11" s="385"/>
      <c r="N11" s="388"/>
      <c r="O11" s="118"/>
      <c r="P11" s="335">
        <v>6</v>
      </c>
      <c r="Q11" s="335" t="s">
        <v>178</v>
      </c>
      <c r="R11" s="335" t="s">
        <v>204</v>
      </c>
    </row>
    <row r="12" spans="1:18" ht="12.75" customHeight="1">
      <c r="A12" s="4"/>
      <c r="B12" s="4"/>
      <c r="C12" s="5"/>
      <c r="D12" s="2"/>
      <c r="E12" s="399"/>
      <c r="F12" s="214"/>
      <c r="G12" s="5"/>
      <c r="H12" s="5"/>
      <c r="I12" s="213"/>
      <c r="J12" s="400"/>
      <c r="K12" s="2"/>
      <c r="L12" s="5"/>
      <c r="M12" s="4"/>
      <c r="N12" s="4"/>
      <c r="O12" s="118"/>
      <c r="P12" s="335">
        <v>4</v>
      </c>
      <c r="Q12" s="335" t="s">
        <v>178</v>
      </c>
      <c r="R12" s="335" t="s">
        <v>105</v>
      </c>
    </row>
    <row r="13" spans="1:18" ht="12.75" customHeight="1">
      <c r="A13" s="5"/>
      <c r="B13" s="5"/>
      <c r="C13" s="5"/>
      <c r="D13" s="2"/>
      <c r="E13" s="399"/>
      <c r="F13" s="401"/>
      <c r="G13" s="402"/>
      <c r="H13" s="402"/>
      <c r="I13" s="403"/>
      <c r="J13" s="400"/>
      <c r="K13" s="2"/>
      <c r="L13" s="5"/>
      <c r="M13" s="5"/>
      <c r="N13" s="5"/>
      <c r="O13" s="118"/>
      <c r="P13" s="335">
        <v>5</v>
      </c>
      <c r="Q13" s="335" t="s">
        <v>199</v>
      </c>
      <c r="R13" s="335" t="s">
        <v>141</v>
      </c>
    </row>
    <row r="14" spans="1:18" ht="16.5" customHeight="1">
      <c r="A14" s="387">
        <v>1</v>
      </c>
      <c r="B14" s="386" t="str">
        <f>IFERROR(VLOOKUP(A14,$P$7:R31,2,0),"")</f>
        <v>수원시</v>
      </c>
      <c r="C14" s="386" t="str">
        <f>IFERROR(VLOOKUP(A14,$P$7:R31,3,0),"")</f>
        <v>구종근</v>
      </c>
      <c r="D14" s="5"/>
      <c r="E14" s="19"/>
      <c r="F14" s="5"/>
      <c r="G14" s="5"/>
      <c r="H14" s="5"/>
      <c r="I14" s="5"/>
      <c r="J14" s="20"/>
      <c r="K14" s="5"/>
      <c r="L14" s="386" t="str">
        <f>IFERROR(VLOOKUP(N14,$P$7:$R$19,3,FALSE),"")</f>
        <v>이강오</v>
      </c>
      <c r="M14" s="386" t="str">
        <f>IFERROR(VLOOKUP(N14,$P$7:$R$19,2,FALSE),"")</f>
        <v>시흥시</v>
      </c>
      <c r="N14" s="387">
        <v>5</v>
      </c>
      <c r="O14" s="118"/>
      <c r="P14" s="335">
        <v>3</v>
      </c>
      <c r="Q14" s="335" t="s">
        <v>188</v>
      </c>
      <c r="R14" s="335" t="s">
        <v>194</v>
      </c>
    </row>
    <row r="15" spans="1:18" ht="16.5" customHeight="1">
      <c r="A15" s="388"/>
      <c r="B15" s="385"/>
      <c r="C15" s="385"/>
      <c r="D15" s="61"/>
      <c r="E15" s="19"/>
      <c r="F15" s="5"/>
      <c r="G15" s="5"/>
      <c r="H15" s="5"/>
      <c r="I15" s="5"/>
      <c r="J15" s="20"/>
      <c r="K15" s="69"/>
      <c r="L15" s="385"/>
      <c r="M15" s="385"/>
      <c r="N15" s="388"/>
      <c r="O15" s="118"/>
      <c r="P15" s="4"/>
      <c r="Q15" s="4"/>
      <c r="R15" s="4"/>
    </row>
    <row r="16" spans="1:18" ht="16.5" customHeight="1">
      <c r="A16" s="407"/>
      <c r="B16" s="407"/>
      <c r="C16" s="407"/>
      <c r="D16" s="19"/>
      <c r="E16" s="212"/>
      <c r="F16" s="5"/>
      <c r="G16" s="24"/>
      <c r="H16" s="5"/>
      <c r="I16" s="5"/>
      <c r="J16" s="210"/>
      <c r="K16" s="304"/>
      <c r="L16" s="407"/>
      <c r="M16" s="407"/>
      <c r="N16" s="407"/>
      <c r="O16" s="118"/>
      <c r="P16" s="1"/>
      <c r="Q16" s="1"/>
      <c r="R16" s="1"/>
    </row>
    <row r="17" spans="1:16" ht="16.5" customHeight="1">
      <c r="A17" s="408"/>
      <c r="B17" s="408"/>
      <c r="C17" s="408"/>
      <c r="D17" s="19"/>
      <c r="E17" s="5"/>
      <c r="F17" s="5"/>
      <c r="G17" s="5"/>
      <c r="H17" s="5"/>
      <c r="I17" s="5"/>
      <c r="J17" s="5"/>
      <c r="K17" s="304"/>
      <c r="L17" s="408"/>
      <c r="M17" s="408"/>
      <c r="N17" s="408"/>
      <c r="O17" s="118"/>
      <c r="P17" s="1"/>
    </row>
    <row r="18" spans="1:16" ht="16.5" customHeight="1">
      <c r="A18" s="387">
        <v>2</v>
      </c>
      <c r="B18" s="386" t="str">
        <f>IFERROR(VLOOKUP(A18,$P$7:R31,2,0),"")</f>
        <v>남양주시</v>
      </c>
      <c r="C18" s="386" t="str">
        <f>IFERROR(VLOOKUP(A18,$P$7:$R$19,3,0),"")</f>
        <v>박기관</v>
      </c>
      <c r="D18" s="62"/>
      <c r="E18" s="5"/>
      <c r="F18" s="5"/>
      <c r="G18" s="5"/>
      <c r="H18" s="5"/>
      <c r="I18" s="5"/>
      <c r="J18" s="5"/>
      <c r="K18" s="70"/>
      <c r="L18" s="386" t="str">
        <f>IFERROR(VLOOKUP(N18,$P$7:$R$19,3,FALSE),"")</f>
        <v>이장우</v>
      </c>
      <c r="M18" s="386" t="str">
        <f>IFERROR(VLOOKUP(N18,$P$7:$R$19,2,FALSE),"")</f>
        <v>수원시</v>
      </c>
      <c r="N18" s="397">
        <v>6</v>
      </c>
      <c r="O18" s="118"/>
      <c r="P18" s="1"/>
    </row>
    <row r="19" spans="1:16" ht="16.5" customHeight="1">
      <c r="A19" s="388"/>
      <c r="B19" s="385"/>
      <c r="C19" s="385"/>
      <c r="D19" s="5"/>
      <c r="E19" s="5"/>
      <c r="F19" s="5"/>
      <c r="H19" s="5"/>
      <c r="I19" s="5"/>
      <c r="J19" s="5"/>
      <c r="K19" s="21"/>
      <c r="L19" s="385"/>
      <c r="M19" s="385"/>
      <c r="N19" s="385"/>
      <c r="O19" s="118"/>
      <c r="P19" s="1"/>
    </row>
    <row r="20" spans="1:16">
      <c r="O20" s="118"/>
    </row>
    <row r="21" spans="1:16">
      <c r="O21" s="118"/>
    </row>
    <row r="22" spans="1:16">
      <c r="O22" s="118"/>
    </row>
    <row r="23" spans="1:16">
      <c r="O23" s="118"/>
    </row>
    <row r="28" spans="1:16">
      <c r="L28" t="s">
        <v>275</v>
      </c>
    </row>
  </sheetData>
  <mergeCells count="36">
    <mergeCell ref="N18:N19"/>
    <mergeCell ref="L14:L15"/>
    <mergeCell ref="M14:M15"/>
    <mergeCell ref="N14:N15"/>
    <mergeCell ref="A16:C17"/>
    <mergeCell ref="L16:N17"/>
    <mergeCell ref="A18:A19"/>
    <mergeCell ref="B18:B19"/>
    <mergeCell ref="C18:C19"/>
    <mergeCell ref="L18:L19"/>
    <mergeCell ref="M18:M19"/>
    <mergeCell ref="D12:E13"/>
    <mergeCell ref="J12:K13"/>
    <mergeCell ref="F13:I13"/>
    <mergeCell ref="A14:A15"/>
    <mergeCell ref="B14:B15"/>
    <mergeCell ref="C14:C15"/>
    <mergeCell ref="N6:N7"/>
    <mergeCell ref="A8:C9"/>
    <mergeCell ref="L8:N9"/>
    <mergeCell ref="A10:A11"/>
    <mergeCell ref="B10:B11"/>
    <mergeCell ref="C10:C11"/>
    <mergeCell ref="L10:L11"/>
    <mergeCell ref="M10:M11"/>
    <mergeCell ref="N10:N11"/>
    <mergeCell ref="A6:A7"/>
    <mergeCell ref="B6:B7"/>
    <mergeCell ref="C6:C7"/>
    <mergeCell ref="L6:L7"/>
    <mergeCell ref="M6:M7"/>
    <mergeCell ref="A1:N1"/>
    <mergeCell ref="A2:N2"/>
    <mergeCell ref="B3:D3"/>
    <mergeCell ref="G3:H3"/>
    <mergeCell ref="K3:M3"/>
  </mergeCells>
  <phoneticPr fontId="21" type="noConversion"/>
  <conditionalFormatting sqref="B6:C7">
    <cfRule type="cellIs" dxfId="189" priority="25" operator="equal">
      <formula>"BYE"</formula>
    </cfRule>
  </conditionalFormatting>
  <conditionalFormatting sqref="B10:C11">
    <cfRule type="cellIs" dxfId="188" priority="1" operator="equal">
      <formula>"BYE"</formula>
    </cfRule>
  </conditionalFormatting>
  <conditionalFormatting sqref="B14:C15">
    <cfRule type="cellIs" dxfId="187" priority="23" operator="equal">
      <formula>"BYE"</formula>
    </cfRule>
  </conditionalFormatting>
  <conditionalFormatting sqref="B18:C19">
    <cfRule type="cellIs" dxfId="186" priority="22" operator="equal">
      <formula>"BYE"</formula>
    </cfRule>
  </conditionalFormatting>
  <conditionalFormatting sqref="D7">
    <cfRule type="cellIs" dxfId="185" priority="19" operator="equal">
      <formula>"패"</formula>
    </cfRule>
    <cfRule type="cellIs" dxfId="184" priority="20" operator="equal">
      <formula>"승"</formula>
    </cfRule>
  </conditionalFormatting>
  <conditionalFormatting sqref="D10">
    <cfRule type="cellIs" dxfId="183" priority="17" operator="equal">
      <formula>"패"</formula>
    </cfRule>
    <cfRule type="cellIs" dxfId="182" priority="18" operator="equal">
      <formula>"승"</formula>
    </cfRule>
  </conditionalFormatting>
  <conditionalFormatting sqref="D15">
    <cfRule type="cellIs" dxfId="181" priority="15" operator="equal">
      <formula>"패"</formula>
    </cfRule>
    <cfRule type="cellIs" dxfId="180" priority="16" operator="equal">
      <formula>"승"</formula>
    </cfRule>
  </conditionalFormatting>
  <conditionalFormatting sqref="D18">
    <cfRule type="cellIs" dxfId="179" priority="13" operator="equal">
      <formula>"패"</formula>
    </cfRule>
    <cfRule type="cellIs" dxfId="178" priority="14" operator="equal">
      <formula>"승"</formula>
    </cfRule>
  </conditionalFormatting>
  <conditionalFormatting sqref="K7">
    <cfRule type="cellIs" dxfId="177" priority="11" operator="equal">
      <formula>"패"</formula>
    </cfRule>
    <cfRule type="cellIs" dxfId="176" priority="12" operator="equal">
      <formula>"승"</formula>
    </cfRule>
  </conditionalFormatting>
  <conditionalFormatting sqref="K10">
    <cfRule type="cellIs" dxfId="175" priority="9" operator="equal">
      <formula>"패"</formula>
    </cfRule>
    <cfRule type="cellIs" dxfId="174" priority="10" operator="equal">
      <formula>"승"</formula>
    </cfRule>
  </conditionalFormatting>
  <conditionalFormatting sqref="K15">
    <cfRule type="cellIs" dxfId="173" priority="7" operator="equal">
      <formula>"패"</formula>
    </cfRule>
    <cfRule type="cellIs" dxfId="172" priority="8" operator="equal">
      <formula>"승"</formula>
    </cfRule>
  </conditionalFormatting>
  <conditionalFormatting sqref="K18">
    <cfRule type="cellIs" dxfId="171" priority="5" operator="equal">
      <formula>"패"</formula>
    </cfRule>
    <cfRule type="cellIs" dxfId="170" priority="6" operator="equal">
      <formula>"승"</formula>
    </cfRule>
  </conditionalFormatting>
  <conditionalFormatting sqref="L6:M7">
    <cfRule type="cellIs" dxfId="169" priority="3" operator="equal">
      <formula>"BYE"</formula>
    </cfRule>
  </conditionalFormatting>
  <conditionalFormatting sqref="L10:M11">
    <cfRule type="cellIs" dxfId="168" priority="21" operator="equal">
      <formula>"BYE"</formula>
    </cfRule>
  </conditionalFormatting>
  <conditionalFormatting sqref="L14:M15">
    <cfRule type="cellIs" dxfId="167" priority="2" operator="equal">
      <formula>"BYE"</formula>
    </cfRule>
  </conditionalFormatting>
  <conditionalFormatting sqref="L18:M19">
    <cfRule type="cellIs" dxfId="166" priority="24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71" fitToHeight="0" orientation="landscape" r:id="rId1"/>
  <drawing r:id="rId2"/>
  <legacy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>
    <tabColor rgb="FFFF0000"/>
    <pageSetUpPr fitToPage="1"/>
  </sheetPr>
  <dimension ref="A1:R28"/>
  <sheetViews>
    <sheetView view="pageBreakPreview" topLeftCell="B1" zoomScaleNormal="60" zoomScaleSheetLayoutView="100" workbookViewId="0">
      <selection activeCell="Q11" sqref="Q11"/>
    </sheetView>
  </sheetViews>
  <sheetFormatPr defaultColWidth="9" defaultRowHeight="17.399999999999999"/>
  <cols>
    <col min="1" max="1" width="5" customWidth="1"/>
    <col min="2" max="2" width="8.59765625" customWidth="1"/>
    <col min="3" max="3" width="13.59765625" customWidth="1"/>
    <col min="4" max="4" width="10.09765625" customWidth="1"/>
    <col min="5" max="6" width="11.09765625" customWidth="1"/>
    <col min="7" max="8" width="9.09765625" customWidth="1"/>
    <col min="9" max="9" width="13.59765625" customWidth="1"/>
    <col min="10" max="10" width="11.59765625" customWidth="1"/>
    <col min="11" max="11" width="11.09765625" customWidth="1"/>
    <col min="12" max="12" width="13.59765625" customWidth="1"/>
    <col min="13" max="13" width="8.59765625" customWidth="1"/>
    <col min="14" max="14" width="5" customWidth="1"/>
    <col min="15" max="15" width="1.59765625" customWidth="1"/>
    <col min="18" max="18" width="27.59765625" customWidth="1"/>
  </cols>
  <sheetData>
    <row r="1" spans="1:18" ht="36" customHeight="1">
      <c r="A1" s="390" t="s">
        <v>310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02"/>
      <c r="P1" s="302"/>
      <c r="Q1" s="1"/>
    </row>
    <row r="2" spans="1:18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118"/>
    </row>
    <row r="3" spans="1:18" s="1" customFormat="1" ht="19.2">
      <c r="A3" s="15"/>
      <c r="B3" s="393"/>
      <c r="C3" s="393"/>
      <c r="D3" s="394"/>
      <c r="E3" s="14"/>
      <c r="F3" s="14"/>
      <c r="G3" s="395"/>
      <c r="H3" s="395"/>
      <c r="I3" s="14"/>
      <c r="J3" s="14"/>
      <c r="K3" s="393"/>
      <c r="L3" s="393"/>
      <c r="M3" s="394"/>
      <c r="N3" s="6"/>
      <c r="O3" s="118"/>
    </row>
    <row r="4" spans="1:18" ht="16.5" customHeight="1">
      <c r="O4" s="118"/>
    </row>
    <row r="5" spans="1:18" ht="16.5" customHeight="1">
      <c r="A5" s="1" t="s">
        <v>270</v>
      </c>
      <c r="B5" s="1" t="s">
        <v>244</v>
      </c>
      <c r="C5" s="1" t="s">
        <v>269</v>
      </c>
      <c r="D5" s="1"/>
      <c r="E5" s="1"/>
      <c r="F5" s="1"/>
      <c r="G5" s="1"/>
      <c r="H5" s="1"/>
      <c r="I5" s="1"/>
      <c r="J5" s="1"/>
      <c r="K5" s="1"/>
      <c r="L5" s="1" t="s">
        <v>269</v>
      </c>
      <c r="M5" s="1" t="s">
        <v>244</v>
      </c>
      <c r="N5" s="1" t="s">
        <v>270</v>
      </c>
      <c r="O5" s="118"/>
    </row>
    <row r="6" spans="1:18" ht="16.5" customHeight="1">
      <c r="A6" s="383"/>
      <c r="B6" s="383"/>
      <c r="C6" s="383"/>
      <c r="D6" s="5"/>
      <c r="E6" s="5"/>
      <c r="F6" s="5"/>
      <c r="G6" s="5"/>
      <c r="H6" s="5"/>
      <c r="I6" s="5"/>
      <c r="J6" s="5"/>
      <c r="K6" s="5"/>
      <c r="L6" s="383"/>
      <c r="M6" s="383"/>
      <c r="N6" s="2"/>
      <c r="O6" s="118"/>
    </row>
    <row r="7" spans="1:18" ht="16.5" customHeight="1">
      <c r="A7" s="389"/>
      <c r="B7" s="389"/>
      <c r="C7" s="389"/>
      <c r="D7" s="319"/>
      <c r="E7" s="5"/>
      <c r="F7" s="5"/>
      <c r="G7" s="5"/>
      <c r="H7" s="5"/>
      <c r="I7" s="5"/>
      <c r="J7" s="5"/>
      <c r="K7" s="77"/>
      <c r="L7" s="383"/>
      <c r="M7" s="383"/>
      <c r="N7" s="2"/>
      <c r="O7" s="118"/>
      <c r="P7" s="335" t="s">
        <v>221</v>
      </c>
      <c r="Q7" s="335" t="s">
        <v>249</v>
      </c>
      <c r="R7" s="335" t="s">
        <v>269</v>
      </c>
    </row>
    <row r="8" spans="1:18" ht="14.25" customHeight="1">
      <c r="A8" s="384">
        <v>1</v>
      </c>
      <c r="B8" s="384" t="s">
        <v>33</v>
      </c>
      <c r="C8" s="384" t="s">
        <v>6</v>
      </c>
      <c r="D8" s="5"/>
      <c r="E8" s="321"/>
      <c r="F8" s="5"/>
      <c r="G8" s="5"/>
      <c r="H8" s="5"/>
      <c r="I8" s="5"/>
      <c r="J8" s="5"/>
      <c r="K8" s="214"/>
      <c r="L8" s="386" t="s">
        <v>8</v>
      </c>
      <c r="M8" s="386" t="s">
        <v>178</v>
      </c>
      <c r="N8" s="387">
        <v>2</v>
      </c>
      <c r="O8" s="118"/>
      <c r="P8" s="335">
        <v>1</v>
      </c>
      <c r="Q8" s="335" t="s">
        <v>33</v>
      </c>
      <c r="R8" s="335" t="s">
        <v>6</v>
      </c>
    </row>
    <row r="9" spans="1:18" ht="14.25" customHeight="1">
      <c r="A9" s="385"/>
      <c r="B9" s="385"/>
      <c r="C9" s="385"/>
      <c r="D9" s="23"/>
      <c r="E9" s="320"/>
      <c r="F9" s="5"/>
      <c r="G9" s="5"/>
      <c r="H9" s="5"/>
      <c r="I9" s="5"/>
      <c r="J9" s="209"/>
      <c r="K9" s="211"/>
      <c r="L9" s="385"/>
      <c r="M9" s="385"/>
      <c r="N9" s="388"/>
      <c r="O9" s="118"/>
      <c r="P9" s="335">
        <v>2</v>
      </c>
      <c r="Q9" s="335" t="s">
        <v>178</v>
      </c>
      <c r="R9" s="335" t="s">
        <v>8</v>
      </c>
    </row>
    <row r="10" spans="1:18" ht="16.5" customHeight="1">
      <c r="A10" s="2"/>
      <c r="B10" s="383"/>
      <c r="C10" s="383"/>
      <c r="D10" s="319"/>
      <c r="E10" s="19"/>
      <c r="F10" s="5"/>
      <c r="G10" s="5"/>
      <c r="H10" s="5"/>
      <c r="I10" s="5"/>
      <c r="J10" s="20"/>
      <c r="K10" s="77"/>
      <c r="L10" s="383"/>
      <c r="M10" s="383"/>
      <c r="N10" s="2"/>
      <c r="O10" s="118"/>
      <c r="P10" s="335">
        <v>3</v>
      </c>
      <c r="Q10" s="335" t="s">
        <v>140</v>
      </c>
      <c r="R10" s="335" t="s">
        <v>5</v>
      </c>
    </row>
    <row r="11" spans="1:18" ht="16.5" customHeight="1">
      <c r="A11" s="2"/>
      <c r="B11" s="383"/>
      <c r="C11" s="383"/>
      <c r="D11" s="5"/>
      <c r="E11" s="19"/>
      <c r="F11" s="5"/>
      <c r="G11" s="5"/>
      <c r="H11" s="5"/>
      <c r="I11" s="5"/>
      <c r="J11" s="20"/>
      <c r="K11" s="5"/>
      <c r="L11" s="383"/>
      <c r="M11" s="383"/>
      <c r="N11" s="2"/>
      <c r="O11" s="118"/>
      <c r="P11" s="4"/>
      <c r="Q11" s="4"/>
      <c r="R11" s="4"/>
    </row>
    <row r="12" spans="1:18" ht="12.75" customHeight="1">
      <c r="A12" s="4"/>
      <c r="B12" s="4"/>
      <c r="C12" s="5"/>
      <c r="D12" s="2"/>
      <c r="E12" s="399"/>
      <c r="F12" s="214"/>
      <c r="G12" s="5"/>
      <c r="H12" s="5"/>
      <c r="I12" s="213"/>
      <c r="J12" s="400"/>
      <c r="K12" s="2"/>
      <c r="L12" s="5"/>
      <c r="M12" s="4"/>
      <c r="N12" s="4"/>
      <c r="O12" s="118"/>
      <c r="P12" s="4"/>
      <c r="Q12" s="4"/>
      <c r="R12" s="4"/>
    </row>
    <row r="13" spans="1:18" ht="12.75" customHeight="1">
      <c r="A13" s="5"/>
      <c r="B13" s="5"/>
      <c r="C13" s="5"/>
      <c r="D13" s="2"/>
      <c r="E13" s="399"/>
      <c r="F13" s="401"/>
      <c r="G13" s="402"/>
      <c r="H13" s="402"/>
      <c r="I13" s="403"/>
      <c r="J13" s="400"/>
      <c r="K13" s="2"/>
      <c r="L13" s="5"/>
      <c r="M13" s="5"/>
      <c r="N13" s="5"/>
      <c r="O13" s="118"/>
      <c r="P13" s="4"/>
      <c r="Q13" s="4"/>
      <c r="R13" s="4"/>
    </row>
    <row r="14" spans="1:18" ht="16.5" customHeight="1">
      <c r="A14" s="2"/>
      <c r="B14" s="383"/>
      <c r="C14" s="383"/>
      <c r="D14" s="5"/>
      <c r="E14" s="19"/>
      <c r="F14" s="5"/>
      <c r="G14" s="5"/>
      <c r="H14" s="5"/>
      <c r="I14" s="5"/>
      <c r="J14" s="20"/>
      <c r="K14" s="5"/>
      <c r="L14" s="383"/>
      <c r="M14" s="383"/>
      <c r="N14" s="2"/>
      <c r="O14" s="118"/>
      <c r="P14" s="4"/>
      <c r="Q14" s="4"/>
      <c r="R14" s="4"/>
    </row>
    <row r="15" spans="1:18" ht="16.5" customHeight="1">
      <c r="A15" s="2"/>
      <c r="B15" s="383"/>
      <c r="C15" s="383"/>
      <c r="D15" s="319"/>
      <c r="E15" s="19"/>
      <c r="F15" s="5"/>
      <c r="G15" s="5"/>
      <c r="H15" s="5"/>
      <c r="I15" s="5"/>
      <c r="J15" s="20"/>
      <c r="K15" s="77"/>
      <c r="L15" s="383"/>
      <c r="M15" s="383"/>
      <c r="N15" s="2"/>
      <c r="O15" s="118"/>
      <c r="P15" s="4"/>
      <c r="Q15" s="4"/>
      <c r="R15" s="4"/>
    </row>
    <row r="16" spans="1:18" ht="16.5" customHeight="1">
      <c r="A16" s="404"/>
      <c r="B16" s="405" t="s">
        <v>277</v>
      </c>
      <c r="C16" s="405" t="s">
        <v>277</v>
      </c>
      <c r="D16" s="5"/>
      <c r="E16" s="320"/>
      <c r="F16" s="5"/>
      <c r="G16" s="24"/>
      <c r="H16" s="5"/>
      <c r="I16" s="5"/>
      <c r="J16" s="210"/>
      <c r="K16" s="212"/>
      <c r="L16" s="398" t="s">
        <v>5</v>
      </c>
      <c r="M16" s="386" t="s">
        <v>140</v>
      </c>
      <c r="N16" s="397">
        <v>3</v>
      </c>
      <c r="O16" s="118"/>
      <c r="P16" s="1"/>
      <c r="Q16" s="1"/>
      <c r="R16" s="1"/>
    </row>
    <row r="17" spans="1:18" ht="16.5" customHeight="1">
      <c r="A17" s="404"/>
      <c r="B17" s="405"/>
      <c r="C17" s="405"/>
      <c r="D17" s="322"/>
      <c r="E17" s="23"/>
      <c r="F17" s="5"/>
      <c r="G17" s="5"/>
      <c r="H17" s="5"/>
      <c r="I17" s="5"/>
      <c r="J17" s="5"/>
      <c r="K17" s="214"/>
      <c r="L17" s="384"/>
      <c r="M17" s="384"/>
      <c r="N17" s="384"/>
      <c r="O17" s="118"/>
      <c r="P17" s="1"/>
      <c r="Q17" s="1"/>
      <c r="R17" s="1"/>
    </row>
    <row r="18" spans="1:18" ht="16.5" customHeight="1">
      <c r="A18" s="2"/>
      <c r="B18" s="383"/>
      <c r="C18" s="383"/>
      <c r="D18" s="319"/>
      <c r="E18" s="5"/>
      <c r="F18" s="5"/>
      <c r="G18" s="5"/>
      <c r="H18" s="5"/>
      <c r="I18" s="5"/>
      <c r="J18" s="5"/>
      <c r="K18" s="77"/>
      <c r="L18" s="396"/>
      <c r="M18" s="396"/>
      <c r="N18" s="396"/>
      <c r="O18" s="118"/>
      <c r="P18" s="1"/>
      <c r="Q18" s="1"/>
      <c r="R18" s="1"/>
    </row>
    <row r="19" spans="1:18" ht="16.5" customHeight="1">
      <c r="A19" s="2"/>
      <c r="B19" s="383"/>
      <c r="C19" s="383"/>
      <c r="D19" s="5"/>
      <c r="E19" s="5"/>
      <c r="F19" s="5"/>
      <c r="G19" s="5"/>
      <c r="H19" s="5"/>
      <c r="I19" s="5"/>
      <c r="J19" s="5"/>
      <c r="K19" s="5"/>
      <c r="L19" s="383"/>
      <c r="M19" s="383"/>
      <c r="N19" s="383"/>
      <c r="O19" s="118"/>
      <c r="P19" s="1"/>
      <c r="Q19" s="1"/>
      <c r="R19" s="1"/>
    </row>
    <row r="20" spans="1:18">
      <c r="O20" s="118"/>
    </row>
    <row r="21" spans="1:18">
      <c r="O21" s="118"/>
    </row>
    <row r="22" spans="1:18">
      <c r="O22" s="118"/>
    </row>
    <row r="23" spans="1:18">
      <c r="O23" s="118"/>
    </row>
    <row r="28" spans="1:18">
      <c r="L28" t="s">
        <v>275</v>
      </c>
    </row>
  </sheetData>
  <mergeCells count="44">
    <mergeCell ref="D12:E13"/>
    <mergeCell ref="J12:K13"/>
    <mergeCell ref="F13:I13"/>
    <mergeCell ref="A18:A19"/>
    <mergeCell ref="B18:B19"/>
    <mergeCell ref="C18:C19"/>
    <mergeCell ref="A14:A15"/>
    <mergeCell ref="B14:B15"/>
    <mergeCell ref="C14:C15"/>
    <mergeCell ref="A16:A17"/>
    <mergeCell ref="B16:B17"/>
    <mergeCell ref="C16:C17"/>
    <mergeCell ref="M10:M11"/>
    <mergeCell ref="N18:N19"/>
    <mergeCell ref="N14:N15"/>
    <mergeCell ref="N16:N17"/>
    <mergeCell ref="L18:L19"/>
    <mergeCell ref="M18:M19"/>
    <mergeCell ref="L14:L15"/>
    <mergeCell ref="M14:M15"/>
    <mergeCell ref="L16:L17"/>
    <mergeCell ref="M16:M17"/>
    <mergeCell ref="N10:N11"/>
    <mergeCell ref="A1:N1"/>
    <mergeCell ref="A2:N2"/>
    <mergeCell ref="B3:D3"/>
    <mergeCell ref="G3:H3"/>
    <mergeCell ref="K3:M3"/>
    <mergeCell ref="A10:A11"/>
    <mergeCell ref="B10:B11"/>
    <mergeCell ref="C10:C11"/>
    <mergeCell ref="N6:N7"/>
    <mergeCell ref="A8:A9"/>
    <mergeCell ref="B8:B9"/>
    <mergeCell ref="C8:C9"/>
    <mergeCell ref="L8:L9"/>
    <mergeCell ref="M8:M9"/>
    <mergeCell ref="N8:N9"/>
    <mergeCell ref="A6:A7"/>
    <mergeCell ref="B6:B7"/>
    <mergeCell ref="C6:C7"/>
    <mergeCell ref="L6:L7"/>
    <mergeCell ref="M6:M7"/>
    <mergeCell ref="L10:L11"/>
  </mergeCells>
  <phoneticPr fontId="21" type="noConversion"/>
  <conditionalFormatting sqref="B6:C11">
    <cfRule type="cellIs" dxfId="165" priority="6" operator="equal">
      <formula>"BYE"</formula>
    </cfRule>
  </conditionalFormatting>
  <conditionalFormatting sqref="B14:C19">
    <cfRule type="cellIs" dxfId="164" priority="5" operator="equal">
      <formula>"BYE"</formula>
    </cfRule>
  </conditionalFormatting>
  <conditionalFormatting sqref="D7">
    <cfRule type="cellIs" dxfId="163" priority="22" operator="equal">
      <formula>"패"</formula>
    </cfRule>
    <cfRule type="cellIs" dxfId="162" priority="23" operator="equal">
      <formula>"승"</formula>
    </cfRule>
  </conditionalFormatting>
  <conditionalFormatting sqref="D10">
    <cfRule type="cellIs" dxfId="161" priority="20" operator="equal">
      <formula>"패"</formula>
    </cfRule>
    <cfRule type="cellIs" dxfId="160" priority="21" operator="equal">
      <formula>"승"</formula>
    </cfRule>
  </conditionalFormatting>
  <conditionalFormatting sqref="D15">
    <cfRule type="cellIs" dxfId="159" priority="18" operator="equal">
      <formula>"패"</formula>
    </cfRule>
    <cfRule type="cellIs" dxfId="158" priority="19" operator="equal">
      <formula>"승"</formula>
    </cfRule>
  </conditionalFormatting>
  <conditionalFormatting sqref="D17:D18">
    <cfRule type="cellIs" dxfId="157" priority="3" operator="equal">
      <formula>"패"</formula>
    </cfRule>
    <cfRule type="cellIs" dxfId="156" priority="4" operator="equal">
      <formula>"승"</formula>
    </cfRule>
  </conditionalFormatting>
  <conditionalFormatting sqref="K7">
    <cfRule type="cellIs" dxfId="155" priority="14" operator="equal">
      <formula>"패"</formula>
    </cfRule>
    <cfRule type="cellIs" dxfId="154" priority="15" operator="equal">
      <formula>"승"</formula>
    </cfRule>
  </conditionalFormatting>
  <conditionalFormatting sqref="K10">
    <cfRule type="cellIs" dxfId="153" priority="12" operator="equal">
      <formula>"패"</formula>
    </cfRule>
    <cfRule type="cellIs" dxfId="152" priority="13" operator="equal">
      <formula>"승"</formula>
    </cfRule>
  </conditionalFormatting>
  <conditionalFormatting sqref="K15">
    <cfRule type="cellIs" dxfId="151" priority="10" operator="equal">
      <formula>"패"</formula>
    </cfRule>
    <cfRule type="cellIs" dxfId="150" priority="11" operator="equal">
      <formula>"승"</formula>
    </cfRule>
  </conditionalFormatting>
  <conditionalFormatting sqref="K18">
    <cfRule type="cellIs" dxfId="149" priority="8" operator="equal">
      <formula>"패"</formula>
    </cfRule>
    <cfRule type="cellIs" dxfId="148" priority="9" operator="equal">
      <formula>"승"</formula>
    </cfRule>
  </conditionalFormatting>
  <conditionalFormatting sqref="L6:M11">
    <cfRule type="cellIs" dxfId="147" priority="2" operator="equal">
      <formula>"BYE"</formula>
    </cfRule>
  </conditionalFormatting>
  <conditionalFormatting sqref="L14:M19">
    <cfRule type="cellIs" dxfId="146" priority="1" operator="equal">
      <formula>"BYE"</formula>
    </cfRule>
  </conditionalFormatting>
  <pageMargins left="0.69972223043441772" right="0.69972223043441772" top="0.75" bottom="0.75" header="0.30000001192092896" footer="0.30000001192092896"/>
  <pageSetup paperSize="9" scale="64" fitToHeight="0" orientation="landscape" r:id="rId1"/>
  <colBreaks count="1" manualBreakCount="1">
    <brk id="18" max="1048575" man="1"/>
  </colBreaks>
  <drawing r:id="rId2"/>
  <legacy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5">
    <tabColor rgb="FFF8CBAC"/>
    <pageSetUpPr fitToPage="1"/>
  </sheetPr>
  <dimension ref="A1:AY70"/>
  <sheetViews>
    <sheetView showGridLines="0" zoomScale="85" zoomScaleNormal="85" zoomScaleSheetLayoutView="100" workbookViewId="0">
      <selection activeCell="X3" sqref="X3"/>
    </sheetView>
  </sheetViews>
  <sheetFormatPr defaultColWidth="8.59765625" defaultRowHeight="17.399999999999999" outlineLevelCol="1"/>
  <cols>
    <col min="1" max="1" width="5" customWidth="1"/>
    <col min="2" max="2" width="8.59765625" customWidth="1"/>
    <col min="3" max="3" width="13.59765625" customWidth="1"/>
    <col min="4" max="4" width="10.09765625" customWidth="1"/>
    <col min="5" max="6" width="11.09765625" customWidth="1"/>
    <col min="7" max="8" width="9.09765625" customWidth="1"/>
    <col min="9" max="9" width="13.59765625" customWidth="1"/>
    <col min="10" max="10" width="11.59765625" customWidth="1"/>
    <col min="11" max="11" width="11.09765625" customWidth="1"/>
    <col min="12" max="12" width="13.59765625" customWidth="1"/>
    <col min="13" max="13" width="8.59765625" customWidth="1"/>
    <col min="14" max="14" width="5" customWidth="1"/>
    <col min="15" max="15" width="4.5" customWidth="1"/>
    <col min="17" max="18" width="7.59765625" customWidth="1"/>
    <col min="19" max="19" width="4.09765625" customWidth="1"/>
    <col min="20" max="20" width="8.59765625" style="203" hidden="1" customWidth="1" outlineLevel="1"/>
    <col min="21" max="21" width="6.09765625" style="203" hidden="1" customWidth="1" outlineLevel="1"/>
    <col min="22" max="22" width="3.09765625" customWidth="1" collapsed="1"/>
    <col min="23" max="23" width="4.5" customWidth="1"/>
    <col min="24" max="24" width="12.59765625" customWidth="1"/>
    <col min="25" max="27" width="3.59765625" style="1" customWidth="1"/>
    <col min="28" max="31" width="5" style="1" hidden="1" customWidth="1" outlineLevel="1"/>
    <col min="32" max="32" width="3.59765625" style="1" customWidth="1" collapsed="1"/>
    <col min="33" max="33" width="7.09765625" hidden="1" customWidth="1" outlineLevel="1"/>
    <col min="34" max="34" width="5.09765625" customWidth="1" collapsed="1"/>
    <col min="35" max="35" width="4.5" customWidth="1"/>
    <col min="36" max="36" width="12.5" customWidth="1"/>
    <col min="37" max="39" width="3.59765625" customWidth="1"/>
    <col min="40" max="42" width="3.59765625" hidden="1" customWidth="1" outlineLevel="1"/>
    <col min="43" max="43" width="5" hidden="1" customWidth="1" outlineLevel="1"/>
    <col min="44" max="44" width="3.59765625" customWidth="1" collapsed="1"/>
    <col min="45" max="45" width="8" hidden="1" customWidth="1" outlineLevel="1"/>
    <col min="46" max="46" width="1.59765625" customWidth="1" collapsed="1"/>
    <col min="47" max="47" width="1.5" customWidth="1"/>
    <col min="48" max="48" width="3.09765625" customWidth="1"/>
    <col min="49" max="49" width="13.59765625" style="1" customWidth="1"/>
    <col min="50" max="51" width="9.09765625" style="1" bestFit="1" customWidth="1"/>
  </cols>
  <sheetData>
    <row r="1" spans="1:51" ht="36" customHeight="1">
      <c r="A1" s="390" t="e">
        <f>"제"&amp;#REF!&amp;"회 "&amp;#REF!&amp;" (    "&amp;X3&amp;"     ) ("&amp;N6&amp;"강)
"&amp;#REF!</f>
        <v>#REF!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Q1" s="41"/>
      <c r="Y1"/>
      <c r="Z1"/>
      <c r="AA1"/>
      <c r="AB1"/>
      <c r="AI1" s="208">
        <f>X3</f>
        <v>0</v>
      </c>
      <c r="AJ1" s="200" t="s">
        <v>47</v>
      </c>
      <c r="AK1" s="201" t="str">
        <f>IFERROR(VLOOKUP(AL1,$T$8:$V$32,2,0),"")</f>
        <v/>
      </c>
      <c r="AL1" s="202" t="str">
        <f>IFERROR(VLOOKUP("승",AF34:AG35,2,0),"")</f>
        <v/>
      </c>
      <c r="AM1" s="201" t="str">
        <f>IFERROR(VLOOKUP(AN1,$T$8:$V$32,2,0),"")</f>
        <v/>
      </c>
      <c r="AN1" s="202" t="str">
        <f>IFERROR(VLOOKUP("패",AF34:AG35,2,0),"")</f>
        <v/>
      </c>
      <c r="AO1" s="201" t="str">
        <f>IFERROR(VLOOKUP(AP1,$T$8:$V$32,2,0),"")</f>
        <v/>
      </c>
      <c r="AP1" s="202" t="str">
        <f>IFERROR(VLOOKUP("승",AF30:AG31,2,0),"")</f>
        <v/>
      </c>
      <c r="AQ1" s="201" t="str">
        <f>IFERROR(VLOOKUP(AR1,$T$8:$V$32,2,0),"")</f>
        <v/>
      </c>
      <c r="AR1" s="202" t="str">
        <f>IFERROR(VLOOKUP("패",AF30:AG31,2,0),"")</f>
        <v/>
      </c>
    </row>
    <row r="2" spans="1:51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Q2" s="41"/>
      <c r="X2" s="1"/>
    </row>
    <row r="3" spans="1:51" s="1" customFormat="1" ht="19.2">
      <c r="A3" s="15"/>
      <c r="B3" s="393"/>
      <c r="C3" s="393"/>
      <c r="D3" s="394"/>
      <c r="E3" s="14"/>
      <c r="F3" s="14"/>
      <c r="G3" s="395"/>
      <c r="H3" s="395"/>
      <c r="I3" s="14"/>
      <c r="J3" s="14"/>
      <c r="K3" s="393"/>
      <c r="L3" s="393"/>
      <c r="M3" s="394"/>
      <c r="N3" s="6"/>
      <c r="Q3" s="41"/>
      <c r="T3" s="203"/>
      <c r="U3" s="203"/>
      <c r="X3" s="270"/>
      <c r="Y3" s="271"/>
      <c r="Z3" s="271"/>
      <c r="AA3" s="271"/>
      <c r="AB3" s="240"/>
      <c r="AG3"/>
    </row>
    <row r="4" spans="1:51" ht="16.5" customHeight="1">
      <c r="AH4" s="1"/>
    </row>
    <row r="5" spans="1:51" ht="16.5" customHeight="1">
      <c r="A5" s="1" t="s">
        <v>270</v>
      </c>
      <c r="B5" s="1" t="s">
        <v>244</v>
      </c>
      <c r="C5" s="1" t="s">
        <v>269</v>
      </c>
      <c r="D5" s="1"/>
      <c r="E5" s="1"/>
      <c r="F5" s="1"/>
      <c r="G5" s="1"/>
      <c r="H5" s="1"/>
      <c r="I5" s="1"/>
      <c r="J5" s="1"/>
      <c r="K5" s="1"/>
      <c r="L5" s="1" t="s">
        <v>269</v>
      </c>
      <c r="M5" s="1" t="s">
        <v>244</v>
      </c>
      <c r="N5" s="1" t="s">
        <v>270</v>
      </c>
      <c r="W5" s="48" t="s">
        <v>7</v>
      </c>
      <c r="X5" s="1"/>
      <c r="AG5" s="1"/>
      <c r="AH5" s="1"/>
      <c r="AI5" s="48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1:51" ht="16.5" customHeight="1">
      <c r="A6" s="580">
        <v>1</v>
      </c>
      <c r="B6" s="580" t="str">
        <f>IFERROR(VLOOKUP(A6,$O$7:Q19,2,FALSE),"")</f>
        <v/>
      </c>
      <c r="C6" s="580" t="str">
        <f>IFERROR(VLOOKUP(A6,$O$7:$T$15,6,0),"")</f>
        <v/>
      </c>
      <c r="D6" s="16"/>
      <c r="E6" s="5"/>
      <c r="F6" s="5"/>
      <c r="G6" s="5"/>
      <c r="H6" s="5"/>
      <c r="I6" s="5"/>
      <c r="J6" s="5"/>
      <c r="K6" s="5"/>
      <c r="L6" s="580" t="str">
        <f>IFERROR(VLOOKUP(N6,$O$7:$T$15,6,0),"")</f>
        <v/>
      </c>
      <c r="M6" s="580" t="str">
        <f>IFERROR(VLOOKUP(N6,$O$7:Q19,2,FALSE),"")</f>
        <v/>
      </c>
      <c r="N6" s="580">
        <v>8</v>
      </c>
      <c r="P6">
        <v>8</v>
      </c>
      <c r="S6" s="41"/>
      <c r="U6" s="249"/>
      <c r="W6" s="129" t="s">
        <v>221</v>
      </c>
      <c r="X6" s="130" t="s">
        <v>258</v>
      </c>
      <c r="Y6" s="131" t="s">
        <v>262</v>
      </c>
      <c r="Z6" s="131" t="s">
        <v>247</v>
      </c>
      <c r="AA6" s="132" t="s">
        <v>268</v>
      </c>
      <c r="AB6" s="131" t="s">
        <v>262</v>
      </c>
      <c r="AC6" s="131" t="s">
        <v>247</v>
      </c>
      <c r="AD6" s="132" t="s">
        <v>268</v>
      </c>
      <c r="AE6" s="131" t="s">
        <v>259</v>
      </c>
      <c r="AF6" s="131" t="s">
        <v>276</v>
      </c>
      <c r="AG6" s="133"/>
      <c r="AH6" s="42"/>
      <c r="AI6" s="135" t="s">
        <v>221</v>
      </c>
      <c r="AJ6" s="136" t="s">
        <v>258</v>
      </c>
      <c r="AK6" s="131" t="s">
        <v>262</v>
      </c>
      <c r="AL6" s="131" t="s">
        <v>247</v>
      </c>
      <c r="AM6" s="132" t="s">
        <v>268</v>
      </c>
      <c r="AN6" s="131" t="s">
        <v>262</v>
      </c>
      <c r="AO6" s="131" t="s">
        <v>247</v>
      </c>
      <c r="AP6" s="132" t="s">
        <v>268</v>
      </c>
      <c r="AQ6" s="131" t="s">
        <v>259</v>
      </c>
      <c r="AR6" s="131" t="s">
        <v>276</v>
      </c>
      <c r="AS6" s="137"/>
    </row>
    <row r="7" spans="1:51" ht="16.5" customHeight="1">
      <c r="A7" s="581"/>
      <c r="B7" s="581"/>
      <c r="C7" s="581"/>
      <c r="D7" s="61" t="str">
        <f>IFERROR(VLOOKUP(C6,$X$7:$AF$18,9,0),"")</f>
        <v>패</v>
      </c>
      <c r="E7" s="5"/>
      <c r="F7" s="5"/>
      <c r="G7" s="5"/>
      <c r="H7" s="5"/>
      <c r="I7" s="5"/>
      <c r="J7" s="5"/>
      <c r="K7" s="69" t="str">
        <f>VLOOKUP(L6,$AJ$7:$AR$18,9,0)</f>
        <v>패</v>
      </c>
      <c r="L7" s="581"/>
      <c r="M7" s="581"/>
      <c r="N7" s="581"/>
      <c r="O7" s="245" t="s">
        <v>221</v>
      </c>
      <c r="P7" s="25" t="s">
        <v>249</v>
      </c>
      <c r="Q7" s="25" t="s">
        <v>269</v>
      </c>
      <c r="R7" s="25" t="s">
        <v>269</v>
      </c>
      <c r="S7" s="41"/>
      <c r="U7" s="249"/>
      <c r="W7" s="139">
        <f>A6</f>
        <v>1</v>
      </c>
      <c r="X7" s="43" t="str">
        <f>C6</f>
        <v/>
      </c>
      <c r="Y7" s="177"/>
      <c r="Z7" s="177"/>
      <c r="AA7" s="177"/>
      <c r="AB7" s="140" t="str">
        <f>IF(Y7=0,"",IF(Y7&lt;Y8,"패","승"))</f>
        <v/>
      </c>
      <c r="AC7" s="140" t="str">
        <f>IF(Z7=0,"",IF(Z7&lt;Z8,"패","승"))</f>
        <v/>
      </c>
      <c r="AD7" s="140" t="str">
        <f>IF(AA7=0,"",IF(AA7&lt;AA8,"패","승"))</f>
        <v/>
      </c>
      <c r="AE7" s="141">
        <f>COUNTIF(AB7:AD7,"승")</f>
        <v>0</v>
      </c>
      <c r="AF7" s="142" t="str">
        <f>IF(AE7=0,"패",IF(AE7&lt;AE8,"패","승"))</f>
        <v>패</v>
      </c>
      <c r="AG7" s="143" t="str">
        <f t="shared" ref="AG7:AG18" si="0">X7</f>
        <v/>
      </c>
      <c r="AH7" s="499" t="str">
        <f>X24</f>
        <v/>
      </c>
      <c r="AI7" s="144">
        <f>N6</f>
        <v>8</v>
      </c>
      <c r="AJ7" s="145" t="str">
        <f>L6</f>
        <v/>
      </c>
      <c r="AK7" s="180"/>
      <c r="AL7" s="180"/>
      <c r="AM7" s="180"/>
      <c r="AN7" s="146" t="str">
        <f>IF(AK7=0,"",IF(AK7&lt;AK8,"패","승"))</f>
        <v/>
      </c>
      <c r="AO7" s="146" t="str">
        <f>IF(AL7=0,"",IF(AL7&lt;AL8,"패","승"))</f>
        <v/>
      </c>
      <c r="AP7" s="146" t="str">
        <f>IF(AM7=0,"",IF(AM7&lt;AM8,"패","승"))</f>
        <v/>
      </c>
      <c r="AQ7" s="147">
        <f>COUNTIF(AN7:AP7,"승")</f>
        <v>0</v>
      </c>
      <c r="AR7" s="146" t="str">
        <f>IF(AQ7=0,"패",IF(AQ7&lt;AQ8,"패","승"))</f>
        <v>패</v>
      </c>
      <c r="AS7" s="148" t="str">
        <f>AJ7</f>
        <v/>
      </c>
      <c r="AT7" s="499"/>
      <c r="AW7" s="8" t="str">
        <f>X7</f>
        <v/>
      </c>
      <c r="AX7" s="8" t="str">
        <f>LEFT(AW7,3)</f>
        <v/>
      </c>
      <c r="AY7" s="8" t="str">
        <f>RIGHT(AW7,3)</f>
        <v/>
      </c>
    </row>
    <row r="8" spans="1:51" ht="14.25" customHeight="1">
      <c r="A8" s="407"/>
      <c r="B8" s="407"/>
      <c r="C8" s="407"/>
      <c r="D8" s="29"/>
      <c r="E8" s="5"/>
      <c r="F8" s="5"/>
      <c r="G8" s="5"/>
      <c r="H8" s="5"/>
      <c r="I8" s="5"/>
      <c r="J8" s="5"/>
      <c r="K8" s="406"/>
      <c r="L8" s="407"/>
      <c r="M8" s="407"/>
      <c r="N8" s="407"/>
      <c r="O8" s="250"/>
      <c r="P8" s="38" t="str">
        <f>IFERROR(INDEX(#REF!,1/LARGE(INDEX((#REF!=$X$3)/ROW(#REF!),),ROW(#REF!))),"")</f>
        <v/>
      </c>
      <c r="Q8" s="38" t="str">
        <f>IFERROR(INDEX(#REF!,1/LARGE(INDEX((#REF!=$X$3)/ROW(#REF!),),ROW(#REF!))),"")</f>
        <v/>
      </c>
      <c r="R8" s="38" t="str">
        <f>IFERROR(INDEX(#REF!,1/LARGE(INDEX((#REF!=$X$3)/ROW(#REF!),),ROW(#REF!))),"")</f>
        <v/>
      </c>
      <c r="S8" s="41">
        <v>1</v>
      </c>
      <c r="T8" s="203" t="str">
        <f>Q8&amp;" "&amp;R8</f>
        <v xml:space="preserve"> </v>
      </c>
      <c r="U8" s="203" t="str">
        <f t="shared" ref="U8:U32" si="1">P8</f>
        <v/>
      </c>
      <c r="W8" s="149">
        <f>A10</f>
        <v>2</v>
      </c>
      <c r="X8" s="150" t="str">
        <f>C10</f>
        <v/>
      </c>
      <c r="Y8" s="178"/>
      <c r="Z8" s="178"/>
      <c r="AA8" s="178"/>
      <c r="AB8" s="151" t="str">
        <f>IF(Y8=0,"",IF(Y7&gt;Y8,"패","승"))</f>
        <v/>
      </c>
      <c r="AC8" s="151" t="str">
        <f>IF(Z8=0,"",IF(Z7&gt;Z8,"패","승"))</f>
        <v/>
      </c>
      <c r="AD8" s="151" t="str">
        <f>IF(AA8=0,"",IF(AA7&gt;AA8,"패","승"))</f>
        <v/>
      </c>
      <c r="AE8" s="152">
        <f t="shared" ref="AE8:AE35" si="2">COUNTIF(AB8:AD8,"승")</f>
        <v>0</v>
      </c>
      <c r="AF8" s="151" t="str">
        <f>IF(AE8=0,"패",IF(AE7&gt;AE8,"패","승"))</f>
        <v>패</v>
      </c>
      <c r="AG8" s="153" t="str">
        <f t="shared" si="0"/>
        <v/>
      </c>
      <c r="AH8" s="500"/>
      <c r="AI8" s="154">
        <f>N10</f>
        <v>7</v>
      </c>
      <c r="AJ8" s="155" t="str">
        <f>L10</f>
        <v/>
      </c>
      <c r="AK8" s="181"/>
      <c r="AL8" s="181"/>
      <c r="AM8" s="181"/>
      <c r="AN8" s="156" t="str">
        <f>IF(AK8=0,"",IF(AK7&gt;AK8,"패","승"))</f>
        <v/>
      </c>
      <c r="AO8" s="156" t="str">
        <f>IF(AL8=0,"",IF(AL7&gt;AL8,"패","승"))</f>
        <v/>
      </c>
      <c r="AP8" s="156" t="str">
        <f>IF(AM8=0,"",IF(AM7&gt;AM8,"패","승"))</f>
        <v/>
      </c>
      <c r="AQ8" s="157">
        <f t="shared" ref="AQ8:AQ18" si="3">COUNTIF(AN8:AP8,"승")</f>
        <v>0</v>
      </c>
      <c r="AR8" s="156" t="str">
        <f>IF(AQ8=0,"패",IF(AQ7&gt;AQ8,"패","승"))</f>
        <v>패</v>
      </c>
      <c r="AS8" s="158" t="str">
        <f t="shared" ref="AS8:AS18" si="4">AJ8</f>
        <v/>
      </c>
      <c r="AT8" s="500"/>
      <c r="AW8" s="8" t="str">
        <f t="shared" ref="AW8:AW10" si="5">X8</f>
        <v/>
      </c>
      <c r="AX8" s="8" t="str">
        <f>LEFT(AW8,3)</f>
        <v/>
      </c>
      <c r="AY8" s="8" t="str">
        <f>RIGHT(AW8,3)</f>
        <v/>
      </c>
    </row>
    <row r="9" spans="1:51" ht="14.25" customHeight="1">
      <c r="A9" s="408"/>
      <c r="B9" s="408"/>
      <c r="C9" s="408"/>
      <c r="D9" s="29"/>
      <c r="E9" s="254" t="str">
        <f>X24</f>
        <v/>
      </c>
      <c r="F9" s="5"/>
      <c r="G9" s="5"/>
      <c r="H9" s="5"/>
      <c r="I9" s="5"/>
      <c r="J9" s="255" t="str">
        <f>X26</f>
        <v/>
      </c>
      <c r="K9" s="406"/>
      <c r="L9" s="408"/>
      <c r="M9" s="408"/>
      <c r="N9" s="408"/>
      <c r="O9" s="250"/>
      <c r="P9" s="38" t="str">
        <f>IFERROR(INDEX(#REF!,1/LARGE(INDEX((#REF!=$X$3)/ROW(#REF!),),ROW(#REF!))),"")</f>
        <v/>
      </c>
      <c r="Q9" s="38" t="str">
        <f>IFERROR(INDEX(#REF!,1/LARGE(INDEX((#REF!=$X$3)/ROW(#REF!),),ROW(#REF!))),"")</f>
        <v/>
      </c>
      <c r="R9" s="38" t="str">
        <f>IFERROR(INDEX(#REF!,1/LARGE(INDEX((#REF!=$X$3)/ROW(#REF!),),ROW(#REF!))),"")</f>
        <v/>
      </c>
      <c r="S9" s="41">
        <v>2</v>
      </c>
      <c r="T9" s="203" t="str">
        <f t="shared" ref="T9:T32" si="6">Q9&amp;" "&amp;R9</f>
        <v xml:space="preserve"> </v>
      </c>
      <c r="U9" s="203" t="str">
        <f t="shared" si="1"/>
        <v/>
      </c>
      <c r="W9" s="160">
        <f>A14</f>
        <v>3</v>
      </c>
      <c r="X9" s="161" t="str">
        <f>C14</f>
        <v/>
      </c>
      <c r="Y9" s="177"/>
      <c r="Z9" s="177"/>
      <c r="AA9" s="177"/>
      <c r="AB9" s="140" t="str">
        <f>IF(Y9=0,"",IF(Y9&lt;Y10,"패","승"))</f>
        <v/>
      </c>
      <c r="AC9" s="140" t="str">
        <f>IF(Z9=0,"",IF(Z9&lt;Z10,"패","승"))</f>
        <v/>
      </c>
      <c r="AD9" s="140" t="str">
        <f>IF(AA9=0,"",IF(AA9&lt;AA10,"패","승"))</f>
        <v/>
      </c>
      <c r="AE9" s="162">
        <f t="shared" si="2"/>
        <v>0</v>
      </c>
      <c r="AF9" s="142" t="str">
        <f>IF(AE9=0,"패",IF(AE9&lt;AE10,"패","승"))</f>
        <v>패</v>
      </c>
      <c r="AG9" s="163" t="str">
        <f t="shared" si="0"/>
        <v/>
      </c>
      <c r="AH9" s="512" t="str">
        <f>IFERROR(VLOOKUP("승",AF9:AG10,2,0),"")</f>
        <v/>
      </c>
      <c r="AI9" s="144">
        <f>N14</f>
        <v>6</v>
      </c>
      <c r="AJ9" s="145" t="str">
        <f>L14</f>
        <v/>
      </c>
      <c r="AK9" s="180"/>
      <c r="AL9" s="180"/>
      <c r="AM9" s="180"/>
      <c r="AN9" s="146" t="str">
        <f>IF(AK9=0,"",IF(AK9&lt;AK10,"패","승"))</f>
        <v/>
      </c>
      <c r="AO9" s="146" t="str">
        <f>IF(AL9=0,"",IF(AL9&lt;AL10,"패","승"))</f>
        <v/>
      </c>
      <c r="AP9" s="146" t="str">
        <f>IF(AM9=0,"",IF(AM9&lt;AM10,"패","승"))</f>
        <v/>
      </c>
      <c r="AQ9" s="147">
        <f t="shared" si="3"/>
        <v>0</v>
      </c>
      <c r="AR9" s="146" t="str">
        <f>IF(AQ9=0,"패",IF(AQ9&lt;AQ10,"패","승"))</f>
        <v>패</v>
      </c>
      <c r="AS9" s="148" t="str">
        <f t="shared" si="4"/>
        <v/>
      </c>
      <c r="AT9" s="512"/>
      <c r="AW9" s="8" t="str">
        <f t="shared" si="5"/>
        <v/>
      </c>
      <c r="AX9" s="8" t="str">
        <f t="shared" ref="AX9:AX22" si="7">LEFT(AW9,3)</f>
        <v/>
      </c>
      <c r="AY9" s="8" t="str">
        <f t="shared" ref="AY9:AY22" si="8">RIGHT(AW9,3)</f>
        <v/>
      </c>
    </row>
    <row r="10" spans="1:51" ht="16.5" customHeight="1">
      <c r="A10" s="580">
        <v>2</v>
      </c>
      <c r="B10" s="580" t="str">
        <f>IFERROR(VLOOKUP(A10,$O$7:Q23,2,FALSE),"")</f>
        <v/>
      </c>
      <c r="C10" s="580" t="str">
        <f>IFERROR(VLOOKUP(A10,$O$7:$T$15,6,0),"")</f>
        <v/>
      </c>
      <c r="D10" s="62" t="str">
        <f>VLOOKUP(C10,$X$7:$AF$18,9,0)</f>
        <v>패</v>
      </c>
      <c r="E10" s="19"/>
      <c r="F10" s="5"/>
      <c r="G10" s="5"/>
      <c r="H10" s="5"/>
      <c r="I10" s="5"/>
      <c r="J10" s="20"/>
      <c r="K10" s="70" t="str">
        <f>VLOOKUP(L10,$AJ$7:$AR$18,9,0)</f>
        <v>패</v>
      </c>
      <c r="L10" s="580" t="str">
        <f>IFERROR(VLOOKUP(N10,$O$7:$T$15,6,0),"")</f>
        <v/>
      </c>
      <c r="M10" s="580" t="str">
        <f>IFERROR(VLOOKUP(N10,$O$7:Q23,2,FALSE),"")</f>
        <v/>
      </c>
      <c r="N10" s="580">
        <v>7</v>
      </c>
      <c r="O10" s="250"/>
      <c r="P10" s="38" t="str">
        <f>IFERROR(INDEX(#REF!,1/LARGE(INDEX((#REF!=$X$3)/ROW(#REF!),),ROW(#REF!))),"")</f>
        <v/>
      </c>
      <c r="Q10" s="38" t="str">
        <f>IFERROR(INDEX(#REF!,1/LARGE(INDEX((#REF!=$X$3)/ROW(#REF!),),ROW(#REF!))),"")</f>
        <v/>
      </c>
      <c r="R10" s="38" t="str">
        <f>IFERROR(INDEX(#REF!,1/LARGE(INDEX((#REF!=$X$3)/ROW(#REF!),),ROW(#REF!))),"")</f>
        <v/>
      </c>
      <c r="S10" s="41">
        <v>3</v>
      </c>
      <c r="T10" s="203" t="str">
        <f t="shared" si="6"/>
        <v xml:space="preserve"> </v>
      </c>
      <c r="U10" s="203" t="str">
        <f t="shared" si="1"/>
        <v/>
      </c>
      <c r="W10" s="164">
        <f>A18</f>
        <v>4</v>
      </c>
      <c r="X10" s="165" t="str">
        <f>C18</f>
        <v/>
      </c>
      <c r="Y10" s="178"/>
      <c r="Z10" s="178"/>
      <c r="AA10" s="178"/>
      <c r="AB10" s="151" t="str">
        <f>IF(Y10=0,"",IF(Y9&gt;Y10,"패","승"))</f>
        <v/>
      </c>
      <c r="AC10" s="151" t="str">
        <f>IF(Z10=0,"",IF(Z9&gt;Z10,"패","승"))</f>
        <v/>
      </c>
      <c r="AD10" s="151" t="str">
        <f>IF(AA10=0,"",IF(AA9&gt;AA10,"패","승"))</f>
        <v/>
      </c>
      <c r="AE10" s="152">
        <f t="shared" si="2"/>
        <v>0</v>
      </c>
      <c r="AF10" s="151" t="str">
        <f>IF(AE10=0,"패",IF(AE9&gt;AE10,"패","승"))</f>
        <v>패</v>
      </c>
      <c r="AG10" s="153" t="str">
        <f t="shared" si="0"/>
        <v/>
      </c>
      <c r="AH10" s="513"/>
      <c r="AI10" s="154">
        <f>N18</f>
        <v>5</v>
      </c>
      <c r="AJ10" s="155" t="str">
        <f>L18</f>
        <v/>
      </c>
      <c r="AK10" s="181"/>
      <c r="AL10" s="181"/>
      <c r="AM10" s="181"/>
      <c r="AN10" s="156" t="str">
        <f>IF(AK10=0,"",IF(AK9&gt;AK10,"패","승"))</f>
        <v/>
      </c>
      <c r="AO10" s="156" t="str">
        <f>IF(AL10=0,"",IF(AL9&gt;AL10,"패","승"))</f>
        <v/>
      </c>
      <c r="AP10" s="156" t="str">
        <f>IF(AM10=0,"",IF(AM9&gt;AM10,"패","승"))</f>
        <v/>
      </c>
      <c r="AQ10" s="157">
        <f t="shared" si="3"/>
        <v>0</v>
      </c>
      <c r="AR10" s="156" t="str">
        <f>IF(AQ10=0,"패",IF(AQ9&gt;AQ10,"패","승"))</f>
        <v>패</v>
      </c>
      <c r="AS10" s="158" t="str">
        <f t="shared" si="4"/>
        <v/>
      </c>
      <c r="AT10" s="513"/>
      <c r="AW10" s="8" t="str">
        <f t="shared" si="5"/>
        <v/>
      </c>
      <c r="AX10" s="8" t="str">
        <f t="shared" si="7"/>
        <v/>
      </c>
      <c r="AY10" s="8" t="str">
        <f t="shared" si="8"/>
        <v/>
      </c>
    </row>
    <row r="11" spans="1:51" ht="16.5" customHeight="1">
      <c r="A11" s="581"/>
      <c r="B11" s="581"/>
      <c r="C11" s="581"/>
      <c r="D11" s="18"/>
      <c r="E11" s="19"/>
      <c r="F11" s="5"/>
      <c r="G11" s="5"/>
      <c r="H11" s="5"/>
      <c r="I11" s="5"/>
      <c r="J11" s="20"/>
      <c r="K11" s="5"/>
      <c r="L11" s="581"/>
      <c r="M11" s="581"/>
      <c r="N11" s="581"/>
      <c r="O11" s="250"/>
      <c r="P11" s="38" t="str">
        <f>IFERROR(INDEX(#REF!,1/LARGE(INDEX((#REF!=$X$3)/ROW(#REF!),),ROW(#REF!))),"")</f>
        <v/>
      </c>
      <c r="Q11" s="38" t="str">
        <f>IFERROR(INDEX(#REF!,1/LARGE(INDEX((#REF!=$X$3)/ROW(#REF!),),ROW(#REF!))),"")</f>
        <v/>
      </c>
      <c r="R11" s="38" t="str">
        <f>IFERROR(INDEX(#REF!,1/LARGE(INDEX((#REF!=$X$3)/ROW(#REF!),),ROW(#REF!))),"")</f>
        <v/>
      </c>
      <c r="S11" s="41">
        <v>4</v>
      </c>
      <c r="T11" s="203" t="str">
        <f t="shared" si="6"/>
        <v xml:space="preserve"> </v>
      </c>
      <c r="U11" s="203" t="str">
        <f t="shared" si="1"/>
        <v/>
      </c>
      <c r="W11" s="160"/>
      <c r="X11" s="161"/>
      <c r="Y11" s="256"/>
      <c r="Z11" s="256"/>
      <c r="AA11" s="256"/>
      <c r="AB11" s="140" t="str">
        <f>IF(Y11=0,"",IF(Y11&lt;Y12,"패","승"))</f>
        <v/>
      </c>
      <c r="AC11" s="140" t="str">
        <f>IF(Z11=0,"",IF(Z11&lt;Z12,"패","승"))</f>
        <v/>
      </c>
      <c r="AD11" s="140" t="str">
        <f>IF(AA11=0,"",IF(AA11&lt;AA12,"패","승"))</f>
        <v/>
      </c>
      <c r="AE11" s="162">
        <f t="shared" si="2"/>
        <v>0</v>
      </c>
      <c r="AF11" s="142" t="str">
        <f>IF(AE11=0,"패",IF(AE11&lt;AE12,"패","승"))</f>
        <v>패</v>
      </c>
      <c r="AG11" s="251">
        <f t="shared" si="0"/>
        <v>0</v>
      </c>
      <c r="AH11" s="42"/>
      <c r="AI11" s="144"/>
      <c r="AJ11" s="145"/>
      <c r="AK11" s="147"/>
      <c r="AL11" s="147"/>
      <c r="AM11" s="147"/>
      <c r="AN11" s="146" t="str">
        <f>IF(AK11=0,"",IF(AK11&lt;AK12,"패","승"))</f>
        <v/>
      </c>
      <c r="AO11" s="146" t="str">
        <f>IF(AL11=0,"",IF(AL11&lt;AL12,"패","승"))</f>
        <v/>
      </c>
      <c r="AP11" s="146" t="str">
        <f>IF(AM11=0,"",IF(AM11&lt;AM12,"패","승"))</f>
        <v/>
      </c>
      <c r="AQ11" s="147">
        <f t="shared" si="3"/>
        <v>0</v>
      </c>
      <c r="AR11" s="146" t="str">
        <f>IF(AQ11=0,"패",IF(AQ11&lt;AQ12,"패","승"))</f>
        <v>패</v>
      </c>
      <c r="AS11" s="196">
        <f t="shared" si="4"/>
        <v>0</v>
      </c>
      <c r="AW11" s="8" t="str">
        <f>AJ7</f>
        <v/>
      </c>
      <c r="AX11" s="8" t="str">
        <f t="shared" si="7"/>
        <v/>
      </c>
      <c r="AY11" s="8" t="str">
        <f t="shared" si="8"/>
        <v/>
      </c>
    </row>
    <row r="12" spans="1:51" ht="12.75" customHeight="1">
      <c r="A12" s="257"/>
      <c r="B12" s="257"/>
      <c r="C12" s="258"/>
      <c r="D12" s="2"/>
      <c r="E12" s="399"/>
      <c r="F12" s="259" t="str">
        <f>X34</f>
        <v/>
      </c>
      <c r="G12" s="260"/>
      <c r="H12" s="259"/>
      <c r="I12" s="260" t="str">
        <f>X35</f>
        <v/>
      </c>
      <c r="J12" s="400"/>
      <c r="K12" s="2"/>
      <c r="L12" s="258"/>
      <c r="M12" s="257"/>
      <c r="N12" s="261"/>
      <c r="O12" s="250"/>
      <c r="P12" s="38" t="str">
        <f>IFERROR(INDEX(#REF!,1/LARGE(INDEX((#REF!=$X$3)/ROW(#REF!),),ROW(#REF!))),"")</f>
        <v/>
      </c>
      <c r="Q12" s="38" t="str">
        <f>IFERROR(INDEX(#REF!,1/LARGE(INDEX((#REF!=$X$3)/ROW(#REF!),),ROW(#REF!))),"")</f>
        <v/>
      </c>
      <c r="R12" s="38" t="str">
        <f>IFERROR(INDEX(#REF!,1/LARGE(INDEX((#REF!=$X$3)/ROW(#REF!),),ROW(#REF!))),"")</f>
        <v/>
      </c>
      <c r="S12" s="41">
        <v>5</v>
      </c>
      <c r="T12" s="203" t="str">
        <f t="shared" si="6"/>
        <v xml:space="preserve"> </v>
      </c>
      <c r="U12" s="203" t="str">
        <f t="shared" si="1"/>
        <v/>
      </c>
      <c r="W12" s="164"/>
      <c r="X12" s="165"/>
      <c r="Y12" s="152"/>
      <c r="Z12" s="152"/>
      <c r="AA12" s="152"/>
      <c r="AB12" s="151" t="str">
        <f>IF(Y12=0,"",IF(Y11&gt;Y12,"패","승"))</f>
        <v/>
      </c>
      <c r="AC12" s="151" t="str">
        <f>IF(Z12=0,"",IF(Z11&gt;Z12,"패","승"))</f>
        <v/>
      </c>
      <c r="AD12" s="151" t="str">
        <f>IF(AA12=0,"",IF(AA11&gt;AA12,"패","승"))</f>
        <v/>
      </c>
      <c r="AE12" s="152">
        <f t="shared" si="2"/>
        <v>0</v>
      </c>
      <c r="AF12" s="151" t="str">
        <f>IF(AE12=0,"패",IF(AE11&gt;AE12,"패","승"))</f>
        <v>패</v>
      </c>
      <c r="AG12" s="252">
        <f t="shared" si="0"/>
        <v>0</v>
      </c>
      <c r="AH12" s="42"/>
      <c r="AI12" s="154"/>
      <c r="AJ12" s="155"/>
      <c r="AK12" s="157"/>
      <c r="AL12" s="157"/>
      <c r="AM12" s="157"/>
      <c r="AN12" s="156" t="str">
        <f>IF(AK12=0,"",IF(AK11&gt;AK12,"패","승"))</f>
        <v/>
      </c>
      <c r="AO12" s="156" t="str">
        <f>IF(AL12=0,"",IF(AL11&gt;AL12,"패","승"))</f>
        <v/>
      </c>
      <c r="AP12" s="156" t="str">
        <f>IF(AM12=0,"",IF(AM11&gt;AM12,"패","승"))</f>
        <v/>
      </c>
      <c r="AQ12" s="157">
        <f t="shared" si="3"/>
        <v>0</v>
      </c>
      <c r="AR12" s="156" t="str">
        <f>IF(AQ12=0,"패",IF(AQ11&gt;AQ12,"패","승"))</f>
        <v>패</v>
      </c>
      <c r="AS12" s="247">
        <f t="shared" si="4"/>
        <v>0</v>
      </c>
      <c r="AW12" s="8" t="str">
        <f t="shared" ref="AW12:AW14" si="9">AJ8</f>
        <v/>
      </c>
      <c r="AX12" s="8" t="str">
        <f t="shared" si="7"/>
        <v/>
      </c>
      <c r="AY12" s="8" t="str">
        <f t="shared" si="8"/>
        <v/>
      </c>
    </row>
    <row r="13" spans="1:51" ht="12.75" customHeight="1">
      <c r="A13" s="258"/>
      <c r="B13" s="258"/>
      <c r="C13" s="258"/>
      <c r="D13" s="2"/>
      <c r="E13" s="399"/>
      <c r="F13" s="401" t="str">
        <f>AL1</f>
        <v/>
      </c>
      <c r="G13" s="402"/>
      <c r="H13" s="402"/>
      <c r="I13" s="403"/>
      <c r="J13" s="400"/>
      <c r="K13" s="2"/>
      <c r="L13" s="258"/>
      <c r="M13" s="258"/>
      <c r="N13" s="262"/>
      <c r="O13" s="250"/>
      <c r="P13" s="38" t="str">
        <f>IFERROR(INDEX(#REF!,1/LARGE(INDEX((#REF!=$X$3)/ROW(#REF!),),ROW(#REF!))),"")</f>
        <v/>
      </c>
      <c r="Q13" s="38" t="str">
        <f>IFERROR(INDEX(#REF!,1/LARGE(INDEX((#REF!=$X$3)/ROW(#REF!),),ROW(#REF!))),"")</f>
        <v/>
      </c>
      <c r="R13" s="38" t="str">
        <f>IFERROR(INDEX(#REF!,1/LARGE(INDEX((#REF!=$X$3)/ROW(#REF!),),ROW(#REF!))),"")</f>
        <v/>
      </c>
      <c r="S13" s="41">
        <v>6</v>
      </c>
      <c r="T13" s="203" t="str">
        <f t="shared" si="6"/>
        <v xml:space="preserve"> </v>
      </c>
      <c r="U13" s="203" t="str">
        <f t="shared" si="1"/>
        <v/>
      </c>
      <c r="W13" s="160"/>
      <c r="X13" s="161"/>
      <c r="Y13" s="256"/>
      <c r="Z13" s="256"/>
      <c r="AA13" s="256"/>
      <c r="AB13" s="140" t="str">
        <f>IF(Y13=0,"",IF(Y13&lt;Y14,"패","승"))</f>
        <v/>
      </c>
      <c r="AC13" s="140" t="str">
        <f>IF(Z13=0,"",IF(Z13&lt;Z14,"패","승"))</f>
        <v/>
      </c>
      <c r="AD13" s="140" t="str">
        <f>IF(AA13=0,"",IF(AA13&lt;AA14,"패","승"))</f>
        <v/>
      </c>
      <c r="AE13" s="162">
        <f t="shared" si="2"/>
        <v>0</v>
      </c>
      <c r="AF13" s="142" t="str">
        <f>IF(AE13=0,"패",IF(AE13&lt;AE14,"패","승"))</f>
        <v>패</v>
      </c>
      <c r="AG13" s="251">
        <f t="shared" si="0"/>
        <v>0</v>
      </c>
      <c r="AH13" s="42"/>
      <c r="AI13" s="144"/>
      <c r="AJ13" s="145"/>
      <c r="AK13" s="147"/>
      <c r="AL13" s="147"/>
      <c r="AM13" s="147"/>
      <c r="AN13" s="146" t="str">
        <f>IF(AK13=0,"",IF(AK13&lt;AK14,"패","승"))</f>
        <v/>
      </c>
      <c r="AO13" s="146" t="str">
        <f>IF(AL13=0,"",IF(AL13&lt;AL14,"패","승"))</f>
        <v/>
      </c>
      <c r="AP13" s="146" t="str">
        <f>IF(AM13=0,"",IF(AM13&lt;AM14,"패","승"))</f>
        <v/>
      </c>
      <c r="AQ13" s="147">
        <f t="shared" si="3"/>
        <v>0</v>
      </c>
      <c r="AR13" s="146" t="str">
        <f>IF(AQ13=0,"패",IF(AQ13&lt;AQ14,"패","승"))</f>
        <v>패</v>
      </c>
      <c r="AS13" s="196">
        <f t="shared" si="4"/>
        <v>0</v>
      </c>
      <c r="AW13" s="8" t="str">
        <f t="shared" si="9"/>
        <v/>
      </c>
      <c r="AX13" s="8" t="str">
        <f t="shared" si="7"/>
        <v/>
      </c>
      <c r="AY13" s="8" t="str">
        <f t="shared" si="8"/>
        <v/>
      </c>
    </row>
    <row r="14" spans="1:51" ht="16.5" customHeight="1">
      <c r="A14" s="580">
        <v>3</v>
      </c>
      <c r="B14" s="580" t="str">
        <f>IFERROR(VLOOKUP(A14,$O$7:Q27,2,FALSE),"")</f>
        <v/>
      </c>
      <c r="C14" s="580" t="str">
        <f>IFERROR(VLOOKUP(A14,$O$7:$T$15,6,0),"")</f>
        <v/>
      </c>
      <c r="D14" s="5"/>
      <c r="E14" s="19"/>
      <c r="F14" s="5"/>
      <c r="G14" s="5"/>
      <c r="H14" s="5"/>
      <c r="I14" s="5"/>
      <c r="J14" s="20"/>
      <c r="K14" s="5"/>
      <c r="L14" s="580" t="str">
        <f>IFERROR(VLOOKUP(N14,$O$7:$T$15,6,0),"")</f>
        <v/>
      </c>
      <c r="M14" s="580" t="str">
        <f>IFERROR(VLOOKUP(N14,$O$7:Q27,2,FALSE),"")</f>
        <v/>
      </c>
      <c r="N14" s="580">
        <v>6</v>
      </c>
      <c r="O14" s="250"/>
      <c r="P14" s="38" t="str">
        <f>IFERROR(INDEX(#REF!,1/LARGE(INDEX((#REF!=$X$3)/ROW(#REF!),),ROW(#REF!))),"")</f>
        <v/>
      </c>
      <c r="Q14" s="38" t="str">
        <f>IFERROR(INDEX(#REF!,1/LARGE(INDEX((#REF!=$X$3)/ROW(#REF!),),ROW(#REF!))),"")</f>
        <v/>
      </c>
      <c r="R14" s="38" t="str">
        <f>IFERROR(INDEX(#REF!,1/LARGE(INDEX((#REF!=$X$3)/ROW(#REF!),),ROW(#REF!))),"")</f>
        <v/>
      </c>
      <c r="S14" s="41">
        <v>7</v>
      </c>
      <c r="T14" s="203" t="str">
        <f t="shared" si="6"/>
        <v xml:space="preserve"> </v>
      </c>
      <c r="U14" s="203" t="str">
        <f t="shared" si="1"/>
        <v/>
      </c>
      <c r="W14" s="164"/>
      <c r="X14" s="165"/>
      <c r="Y14" s="152"/>
      <c r="Z14" s="152"/>
      <c r="AA14" s="152"/>
      <c r="AB14" s="151" t="str">
        <f>IF(Y14=0,"",IF(Y13&gt;Y14,"패","승"))</f>
        <v/>
      </c>
      <c r="AC14" s="151" t="str">
        <f>IF(Z14=0,"",IF(Z13&gt;Z14,"패","승"))</f>
        <v/>
      </c>
      <c r="AD14" s="151" t="str">
        <f>IF(AA14=0,"",IF(AA13&gt;AA14,"패","승"))</f>
        <v/>
      </c>
      <c r="AE14" s="152">
        <f t="shared" si="2"/>
        <v>0</v>
      </c>
      <c r="AF14" s="151" t="str">
        <f>IF(AE14=0,"패",IF(AE13&gt;AE14,"패","승"))</f>
        <v>패</v>
      </c>
      <c r="AG14" s="252">
        <f t="shared" si="0"/>
        <v>0</v>
      </c>
      <c r="AH14" s="42"/>
      <c r="AI14" s="154"/>
      <c r="AJ14" s="155"/>
      <c r="AK14" s="157"/>
      <c r="AL14" s="157"/>
      <c r="AM14" s="157"/>
      <c r="AN14" s="156" t="str">
        <f>IF(AK14=0,"",IF(AK13&gt;AK14,"패","승"))</f>
        <v/>
      </c>
      <c r="AO14" s="156" t="str">
        <f>IF(AL14=0,"",IF(AL13&gt;AL14,"패","승"))</f>
        <v/>
      </c>
      <c r="AP14" s="156" t="str">
        <f>IF(AM14=0,"",IF(AM13&gt;AM14,"패","승"))</f>
        <v/>
      </c>
      <c r="AQ14" s="157">
        <f t="shared" si="3"/>
        <v>0</v>
      </c>
      <c r="AR14" s="156" t="str">
        <f>IF(AQ14=0,"패",IF(AQ13&gt;AQ14,"패","승"))</f>
        <v>패</v>
      </c>
      <c r="AS14" s="247">
        <f t="shared" si="4"/>
        <v>0</v>
      </c>
      <c r="AW14" s="8" t="str">
        <f t="shared" si="9"/>
        <v/>
      </c>
      <c r="AX14" s="8" t="str">
        <f t="shared" si="7"/>
        <v/>
      </c>
      <c r="AY14" s="8" t="str">
        <f t="shared" si="8"/>
        <v/>
      </c>
    </row>
    <row r="15" spans="1:51" ht="16.5" customHeight="1">
      <c r="A15" s="581"/>
      <c r="B15" s="581"/>
      <c r="C15" s="581"/>
      <c r="D15" s="61" t="str">
        <f>IFERROR(VLOOKUP(C14,$X$7:$AF$18,9,0),"")</f>
        <v>패</v>
      </c>
      <c r="E15" s="19"/>
      <c r="F15" s="5"/>
      <c r="G15" s="5"/>
      <c r="H15" s="5"/>
      <c r="I15" s="5"/>
      <c r="J15" s="20"/>
      <c r="K15" s="69" t="str">
        <f>VLOOKUP(L14,$AJ$7:$AR$18,9,0)</f>
        <v>패</v>
      </c>
      <c r="L15" s="581"/>
      <c r="M15" s="581"/>
      <c r="N15" s="581"/>
      <c r="O15" s="253"/>
      <c r="P15" s="9" t="str">
        <f>IFERROR(INDEX(#REF!,1/LARGE(INDEX((#REF!=$X$3)/ROW(#REF!),),ROW(#REF!))),"")</f>
        <v/>
      </c>
      <c r="Q15" s="9" t="str">
        <f>IFERROR(INDEX(#REF!,1/LARGE(INDEX((#REF!=$X$3)/ROW(#REF!),),ROW(#REF!))),"")</f>
        <v/>
      </c>
      <c r="R15" s="9" t="str">
        <f>IFERROR(INDEX(#REF!,1/LARGE(INDEX((#REF!=$X$3)/ROW(#REF!),),ROW(#REF!))),"")</f>
        <v/>
      </c>
      <c r="S15" s="41">
        <v>8</v>
      </c>
      <c r="T15" s="203" t="str">
        <f t="shared" si="6"/>
        <v xml:space="preserve"> </v>
      </c>
      <c r="U15" s="203" t="str">
        <f t="shared" si="1"/>
        <v/>
      </c>
      <c r="W15" s="160"/>
      <c r="X15" s="161"/>
      <c r="Y15" s="162"/>
      <c r="Z15" s="162"/>
      <c r="AA15" s="162"/>
      <c r="AB15" s="140" t="str">
        <f>IF(Y15=0,"",IF(Y15&lt;Y16,"패","승"))</f>
        <v/>
      </c>
      <c r="AC15" s="140" t="str">
        <f>IF(Z15=0,"",IF(Z15&lt;Z16,"패","승"))</f>
        <v/>
      </c>
      <c r="AD15" s="140" t="str">
        <f>IF(AA15=0,"",IF(AA15&lt;AA16,"패","승"))</f>
        <v/>
      </c>
      <c r="AE15" s="162">
        <f t="shared" si="2"/>
        <v>0</v>
      </c>
      <c r="AF15" s="142" t="str">
        <f>IF(AE15=0,"패",IF(AE15&lt;AE16,"패","승"))</f>
        <v>패</v>
      </c>
      <c r="AG15" s="251">
        <f t="shared" si="0"/>
        <v>0</v>
      </c>
      <c r="AH15" s="42"/>
      <c r="AI15" s="144"/>
      <c r="AJ15" s="145"/>
      <c r="AK15" s="147"/>
      <c r="AL15" s="147"/>
      <c r="AM15" s="147"/>
      <c r="AN15" s="146" t="str">
        <f>IF(AK15=0,"",IF(AK15&lt;AK16,"패","승"))</f>
        <v/>
      </c>
      <c r="AO15" s="146" t="str">
        <f>IF(AL15=0,"",IF(AL15&lt;AL16,"패","승"))</f>
        <v/>
      </c>
      <c r="AP15" s="146" t="str">
        <f>IF(AM15=0,"",IF(AM15&lt;AM16,"패","승"))</f>
        <v/>
      </c>
      <c r="AQ15" s="147">
        <f t="shared" si="3"/>
        <v>0</v>
      </c>
      <c r="AR15" s="146" t="str">
        <f>IF(AQ15=0,"패",IF(AQ15&lt;AQ16,"패","승"))</f>
        <v>패</v>
      </c>
      <c r="AS15" s="196">
        <f t="shared" si="4"/>
        <v>0</v>
      </c>
      <c r="AW15" s="8" t="str">
        <f>X24</f>
        <v/>
      </c>
      <c r="AX15" s="8" t="str">
        <f t="shared" si="7"/>
        <v/>
      </c>
      <c r="AY15" s="8" t="str">
        <f t="shared" si="8"/>
        <v/>
      </c>
    </row>
    <row r="16" spans="1:51" ht="16.5" customHeight="1">
      <c r="A16" s="407"/>
      <c r="B16" s="407"/>
      <c r="C16" s="407"/>
      <c r="D16" s="29"/>
      <c r="E16" s="263" t="str">
        <f>X25</f>
        <v/>
      </c>
      <c r="F16" s="5"/>
      <c r="G16" s="24"/>
      <c r="H16" s="5"/>
      <c r="I16" s="5"/>
      <c r="J16" s="264" t="str">
        <f>X27</f>
        <v/>
      </c>
      <c r="K16" s="406"/>
      <c r="L16" s="407"/>
      <c r="M16" s="407"/>
      <c r="N16" s="407"/>
      <c r="O16" s="1"/>
      <c r="P16" s="1"/>
      <c r="Q16" s="1"/>
      <c r="S16" s="41">
        <v>9</v>
      </c>
      <c r="T16" s="203" t="str">
        <f t="shared" si="6"/>
        <v xml:space="preserve"> </v>
      </c>
      <c r="U16" s="203">
        <f t="shared" si="1"/>
        <v>0</v>
      </c>
      <c r="W16" s="164"/>
      <c r="X16" s="165"/>
      <c r="Y16" s="152"/>
      <c r="Z16" s="152"/>
      <c r="AA16" s="152"/>
      <c r="AB16" s="151" t="str">
        <f>IF(Y16=0,"",IF(Y15&gt;Y16,"패","승"))</f>
        <v/>
      </c>
      <c r="AC16" s="151" t="str">
        <f>IF(Z16=0,"",IF(Z15&gt;Z16,"패","승"))</f>
        <v/>
      </c>
      <c r="AD16" s="151" t="str">
        <f>IF(AA16=0,"",IF(AA15&gt;AA16,"패","승"))</f>
        <v/>
      </c>
      <c r="AE16" s="152">
        <f t="shared" si="2"/>
        <v>0</v>
      </c>
      <c r="AF16" s="151" t="str">
        <f>IF(AE16=0,"패",IF(AE15&gt;AE16,"패","승"))</f>
        <v>패</v>
      </c>
      <c r="AG16" s="252">
        <f t="shared" si="0"/>
        <v>0</v>
      </c>
      <c r="AH16" s="42"/>
      <c r="AI16" s="154"/>
      <c r="AJ16" s="155"/>
      <c r="AK16" s="157"/>
      <c r="AL16" s="157"/>
      <c r="AM16" s="157"/>
      <c r="AN16" s="156" t="str">
        <f>IF(AK16=0,"",IF(AK15&gt;AK16,"패","승"))</f>
        <v/>
      </c>
      <c r="AO16" s="156" t="str">
        <f>IF(AL16=0,"",IF(AL15&gt;AL16,"패","승"))</f>
        <v/>
      </c>
      <c r="AP16" s="156" t="str">
        <f>IF(AM16=0,"",IF(AM15&gt;AM16,"패","승"))</f>
        <v/>
      </c>
      <c r="AQ16" s="157">
        <f t="shared" si="3"/>
        <v>0</v>
      </c>
      <c r="AR16" s="156" t="str">
        <f>IF(AQ16=0,"패",IF(AQ15&gt;AQ16,"패","승"))</f>
        <v>패</v>
      </c>
      <c r="AS16" s="247">
        <f t="shared" si="4"/>
        <v>0</v>
      </c>
      <c r="AW16" s="8" t="str">
        <f t="shared" ref="AW16:AW18" si="10">X25</f>
        <v/>
      </c>
      <c r="AX16" s="8" t="str">
        <f t="shared" si="7"/>
        <v/>
      </c>
      <c r="AY16" s="8" t="str">
        <f t="shared" si="8"/>
        <v/>
      </c>
    </row>
    <row r="17" spans="1:51" ht="16.5" customHeight="1">
      <c r="A17" s="408"/>
      <c r="B17" s="408"/>
      <c r="C17" s="408"/>
      <c r="D17" s="29"/>
      <c r="E17" s="5"/>
      <c r="F17" s="5"/>
      <c r="G17" s="5"/>
      <c r="H17" s="5"/>
      <c r="I17" s="5"/>
      <c r="J17" s="5"/>
      <c r="K17" s="406"/>
      <c r="L17" s="408"/>
      <c r="M17" s="408"/>
      <c r="N17" s="408"/>
      <c r="O17" s="1"/>
      <c r="P17" s="1"/>
      <c r="Q17" s="1"/>
      <c r="S17" s="41">
        <v>10</v>
      </c>
      <c r="T17" s="203" t="str">
        <f t="shared" si="6"/>
        <v xml:space="preserve"> </v>
      </c>
      <c r="U17" s="203">
        <f t="shared" si="1"/>
        <v>0</v>
      </c>
      <c r="W17" s="160"/>
      <c r="X17" s="161"/>
      <c r="Y17" s="162"/>
      <c r="Z17" s="162"/>
      <c r="AA17" s="162"/>
      <c r="AB17" s="140" t="str">
        <f>IF(Y17=0,"",IF(Y17&lt;Y18,"패","승"))</f>
        <v/>
      </c>
      <c r="AC17" s="140" t="str">
        <f>IF(Z17=0,"",IF(Z17&lt;Z18,"패","승"))</f>
        <v/>
      </c>
      <c r="AD17" s="140" t="str">
        <f>IF(AA17=0,"",IF(AA17&lt;AA18,"패","승"))</f>
        <v/>
      </c>
      <c r="AE17" s="162">
        <f t="shared" si="2"/>
        <v>0</v>
      </c>
      <c r="AF17" s="142" t="str">
        <f>IF(AE17=0,"패",IF(AE17&lt;AE18,"패","승"))</f>
        <v>패</v>
      </c>
      <c r="AG17" s="251">
        <f t="shared" si="0"/>
        <v>0</v>
      </c>
      <c r="AH17" s="42"/>
      <c r="AI17" s="144"/>
      <c r="AJ17" s="145"/>
      <c r="AK17" s="147"/>
      <c r="AL17" s="147"/>
      <c r="AM17" s="147"/>
      <c r="AN17" s="146" t="str">
        <f>IF(AK17=0,"",IF(AK17&lt;AK18,"패","승"))</f>
        <v/>
      </c>
      <c r="AO17" s="146" t="str">
        <f>IF(AL17=0,"",IF(AL17&lt;AL18,"패","승"))</f>
        <v/>
      </c>
      <c r="AP17" s="146" t="str">
        <f>IF(AM17=0,"",IF(AM17&lt;AM18,"패","승"))</f>
        <v/>
      </c>
      <c r="AQ17" s="147">
        <f t="shared" si="3"/>
        <v>0</v>
      </c>
      <c r="AR17" s="146" t="str">
        <f>IF(AQ17=0,"패",IF(AQ17&lt;AQ18,"패","승"))</f>
        <v>패</v>
      </c>
      <c r="AS17" s="196">
        <f t="shared" si="4"/>
        <v>0</v>
      </c>
      <c r="AW17" s="8" t="str">
        <f t="shared" si="10"/>
        <v/>
      </c>
      <c r="AX17" s="8" t="str">
        <f t="shared" si="7"/>
        <v/>
      </c>
      <c r="AY17" s="8" t="str">
        <f t="shared" si="8"/>
        <v/>
      </c>
    </row>
    <row r="18" spans="1:51" ht="16.5" customHeight="1">
      <c r="A18" s="580">
        <v>4</v>
      </c>
      <c r="B18" s="580" t="str">
        <f>IFERROR(VLOOKUP(A18,$O$7:Q31,2,FALSE),"")</f>
        <v/>
      </c>
      <c r="C18" s="580" t="str">
        <f>IFERROR(VLOOKUP(A18,$O$7:$T$15,6,0),"")</f>
        <v/>
      </c>
      <c r="D18" s="62" t="str">
        <f>VLOOKUP(C18,$X$7:$AF$18,9,0)</f>
        <v>패</v>
      </c>
      <c r="E18" s="5"/>
      <c r="F18" s="5"/>
      <c r="G18" s="5"/>
      <c r="H18" s="5"/>
      <c r="I18" s="5"/>
      <c r="J18" s="5"/>
      <c r="K18" s="70" t="str">
        <f>VLOOKUP(L18,$AJ$7:$AR$18,9,0)</f>
        <v>패</v>
      </c>
      <c r="L18" s="580" t="str">
        <f>IFERROR(VLOOKUP(N18,$O$7:$T$15,6,0),"")</f>
        <v/>
      </c>
      <c r="M18" s="580" t="str">
        <f>IFERROR(VLOOKUP(N18,$O$7:Q31,2,FALSE),"")</f>
        <v/>
      </c>
      <c r="N18" s="580">
        <v>5</v>
      </c>
      <c r="O18" s="1"/>
      <c r="P18" s="1"/>
      <c r="Q18" s="1"/>
      <c r="S18" s="41">
        <v>11</v>
      </c>
      <c r="T18" s="203" t="str">
        <f t="shared" si="6"/>
        <v xml:space="preserve"> </v>
      </c>
      <c r="U18" s="203">
        <f t="shared" si="1"/>
        <v>0</v>
      </c>
      <c r="W18" s="164"/>
      <c r="X18" s="165"/>
      <c r="Y18" s="152"/>
      <c r="Z18" s="152"/>
      <c r="AA18" s="152"/>
      <c r="AB18" s="151" t="str">
        <f>IF(Y18=0,"",IF(Y17&gt;Y18,"패","승"))</f>
        <v/>
      </c>
      <c r="AC18" s="151" t="str">
        <f>IF(Z18=0,"",IF(Z17&gt;Z18,"패","승"))</f>
        <v/>
      </c>
      <c r="AD18" s="151" t="str">
        <f>IF(AA18=0,"",IF(AA17&gt;AA18,"패","승"))</f>
        <v/>
      </c>
      <c r="AE18" s="152">
        <f t="shared" si="2"/>
        <v>0</v>
      </c>
      <c r="AF18" s="151" t="str">
        <f>IF(AE18=0,"패",IF(AE17&gt;AE18,"패","승"))</f>
        <v>패</v>
      </c>
      <c r="AG18" s="252">
        <f t="shared" si="0"/>
        <v>0</v>
      </c>
      <c r="AH18" s="42"/>
      <c r="AI18" s="154"/>
      <c r="AJ18" s="155"/>
      <c r="AK18" s="157"/>
      <c r="AL18" s="157"/>
      <c r="AM18" s="157"/>
      <c r="AN18" s="156" t="str">
        <f>IF(AK18=0,"",IF(AK17&gt;AK18,"패","승"))</f>
        <v/>
      </c>
      <c r="AO18" s="156" t="str">
        <f>IF(AL18=0,"",IF(AL17&gt;AL18,"패","승"))</f>
        <v/>
      </c>
      <c r="AP18" s="156" t="str">
        <f>IF(AM18=0,"",IF(AM17&gt;AM18,"패","승"))</f>
        <v/>
      </c>
      <c r="AQ18" s="157">
        <f t="shared" si="3"/>
        <v>0</v>
      </c>
      <c r="AR18" s="156" t="str">
        <f>IF(AQ18=0,"패",IF(AQ17&gt;AQ18,"패","승"))</f>
        <v>패</v>
      </c>
      <c r="AS18" s="247">
        <f t="shared" si="4"/>
        <v>0</v>
      </c>
      <c r="AW18" s="8" t="str">
        <f t="shared" si="10"/>
        <v/>
      </c>
      <c r="AX18" s="8" t="str">
        <f t="shared" si="7"/>
        <v/>
      </c>
      <c r="AY18" s="8" t="str">
        <f t="shared" si="8"/>
        <v/>
      </c>
    </row>
    <row r="19" spans="1:51" ht="16.5" customHeight="1">
      <c r="A19" s="581"/>
      <c r="B19" s="581"/>
      <c r="C19" s="581"/>
      <c r="D19" s="5"/>
      <c r="E19" s="5"/>
      <c r="F19" s="5"/>
      <c r="G19" s="5"/>
      <c r="H19" s="5"/>
      <c r="I19" s="5"/>
      <c r="J19" s="5"/>
      <c r="K19" s="21"/>
      <c r="L19" s="581"/>
      <c r="M19" s="581"/>
      <c r="N19" s="581"/>
      <c r="O19" s="1"/>
      <c r="P19" s="1"/>
      <c r="Q19" s="1"/>
      <c r="S19" s="41">
        <v>12</v>
      </c>
      <c r="T19" s="203" t="str">
        <f t="shared" si="6"/>
        <v xml:space="preserve"> </v>
      </c>
      <c r="U19" s="203">
        <f t="shared" si="1"/>
        <v>0</v>
      </c>
      <c r="Y19"/>
      <c r="Z19"/>
      <c r="AA19"/>
      <c r="AB19"/>
      <c r="AC19"/>
      <c r="AD19"/>
      <c r="AE19"/>
      <c r="AF19"/>
      <c r="AW19" s="8" t="str">
        <f>X30</f>
        <v/>
      </c>
      <c r="AX19" s="8" t="str">
        <f t="shared" si="7"/>
        <v/>
      </c>
      <c r="AY19" s="8" t="str">
        <f t="shared" si="8"/>
        <v/>
      </c>
    </row>
    <row r="20" spans="1:51">
      <c r="S20" s="41"/>
      <c r="T20" s="203" t="str">
        <f t="shared" si="6"/>
        <v xml:space="preserve"> </v>
      </c>
      <c r="U20" s="203">
        <f t="shared" si="1"/>
        <v>0</v>
      </c>
      <c r="Y20"/>
      <c r="Z20"/>
      <c r="AA20"/>
      <c r="AB20"/>
      <c r="AC20"/>
      <c r="AD20"/>
      <c r="AE20"/>
      <c r="AF20"/>
      <c r="AW20" s="8" t="str">
        <f>X31</f>
        <v/>
      </c>
      <c r="AX20" s="8" t="str">
        <f t="shared" si="7"/>
        <v/>
      </c>
      <c r="AY20" s="8" t="str">
        <f t="shared" si="8"/>
        <v/>
      </c>
    </row>
    <row r="21" spans="1:51">
      <c r="S21" s="41"/>
      <c r="T21" s="203" t="str">
        <f t="shared" si="6"/>
        <v xml:space="preserve"> </v>
      </c>
      <c r="U21" s="203">
        <f t="shared" si="1"/>
        <v>0</v>
      </c>
      <c r="Y21"/>
      <c r="Z21"/>
      <c r="AA21"/>
      <c r="AB21"/>
      <c r="AC21"/>
      <c r="AD21"/>
      <c r="AE21"/>
      <c r="AF21"/>
      <c r="AW21" s="8" t="str">
        <f>X34</f>
        <v/>
      </c>
      <c r="AX21" s="8" t="str">
        <f t="shared" si="7"/>
        <v/>
      </c>
      <c r="AY21" s="8" t="str">
        <f t="shared" si="8"/>
        <v/>
      </c>
    </row>
    <row r="22" spans="1:51">
      <c r="S22" s="41"/>
      <c r="T22" s="203" t="str">
        <f t="shared" si="6"/>
        <v xml:space="preserve"> </v>
      </c>
      <c r="U22" s="203">
        <f t="shared" si="1"/>
        <v>0</v>
      </c>
      <c r="AH22" s="1"/>
      <c r="AW22" s="8" t="str">
        <f>X35</f>
        <v/>
      </c>
      <c r="AX22" s="8" t="str">
        <f t="shared" si="7"/>
        <v/>
      </c>
      <c r="AY22" s="8" t="str">
        <f t="shared" si="8"/>
        <v/>
      </c>
    </row>
    <row r="23" spans="1:51" ht="19.2">
      <c r="S23" s="41"/>
      <c r="T23" s="203" t="str">
        <f t="shared" si="6"/>
        <v xml:space="preserve"> </v>
      </c>
      <c r="U23" s="203">
        <f t="shared" si="1"/>
        <v>0</v>
      </c>
      <c r="W23" s="48" t="s">
        <v>225</v>
      </c>
      <c r="AH23" s="1"/>
      <c r="AW23" s="8"/>
      <c r="AX23" s="8"/>
      <c r="AY23" s="8"/>
    </row>
    <row r="24" spans="1:51">
      <c r="S24" s="41"/>
      <c r="T24" s="203" t="str">
        <f t="shared" si="6"/>
        <v xml:space="preserve"> </v>
      </c>
      <c r="U24" s="203">
        <f t="shared" si="1"/>
        <v>0</v>
      </c>
      <c r="W24" s="543" t="s">
        <v>246</v>
      </c>
      <c r="X24" s="84" t="str">
        <f>IFERROR(VLOOKUP("승",AF7:AG8,2,0),"")</f>
        <v/>
      </c>
      <c r="Y24" s="171"/>
      <c r="Z24" s="171"/>
      <c r="AA24" s="171"/>
      <c r="AB24" s="57" t="str">
        <f>IF(Y24=0,"",IF(Y24&lt;Y25,"패","승"))</f>
        <v/>
      </c>
      <c r="AC24" s="57" t="str">
        <f>IF(Z24=0,"",IF(Z24&lt;Z25,"패","승"))</f>
        <v/>
      </c>
      <c r="AD24" s="57" t="str">
        <f>IF(AA24=0,"",IF(AA24&lt;AA25,"패","승"))</f>
        <v/>
      </c>
      <c r="AE24" s="111">
        <f t="shared" si="2"/>
        <v>0</v>
      </c>
      <c r="AF24" s="53" t="str">
        <f>IF(AE24=0,"패",IF(AE24&lt;AE25,"패","승"))</f>
        <v>패</v>
      </c>
      <c r="AG24" s="93" t="str">
        <f>X24</f>
        <v/>
      </c>
      <c r="AH24" s="499"/>
      <c r="AW24" s="8"/>
      <c r="AX24" s="8"/>
      <c r="AY24" s="8"/>
    </row>
    <row r="25" spans="1:51">
      <c r="S25" s="41"/>
      <c r="T25" s="203" t="str">
        <f t="shared" si="6"/>
        <v xml:space="preserve"> </v>
      </c>
      <c r="U25" s="203">
        <f t="shared" si="1"/>
        <v>0</v>
      </c>
      <c r="W25" s="544"/>
      <c r="X25" s="86" t="str">
        <f>IFERROR(VLOOKUP("승",AF9:AG10,2,0),"")</f>
        <v/>
      </c>
      <c r="Y25" s="172"/>
      <c r="Z25" s="172"/>
      <c r="AA25" s="172"/>
      <c r="AB25" s="88" t="str">
        <f>IF(Y25=0,"",IF(Y24&gt;Y25,"패","승"))</f>
        <v/>
      </c>
      <c r="AC25" s="88" t="str">
        <f>IF(Z25=0,"",IF(Z24&gt;Z25,"패","승"))</f>
        <v/>
      </c>
      <c r="AD25" s="88" t="str">
        <f>IF(AA25=0,"",IF(AA24&gt;AA25,"패","승"))</f>
        <v/>
      </c>
      <c r="AE25" s="112">
        <f t="shared" si="2"/>
        <v>0</v>
      </c>
      <c r="AF25" s="89" t="str">
        <f>IF(AE25=0,"패",IF(AE24&gt;AE25,"패","승"))</f>
        <v>패</v>
      </c>
      <c r="AG25" s="94" t="str">
        <f>X25</f>
        <v/>
      </c>
      <c r="AH25" s="500"/>
      <c r="AW25" s="8"/>
      <c r="AX25" s="8"/>
      <c r="AY25" s="8"/>
    </row>
    <row r="26" spans="1:51">
      <c r="S26" s="41"/>
      <c r="T26" s="203" t="str">
        <f t="shared" si="6"/>
        <v xml:space="preserve"> </v>
      </c>
      <c r="U26" s="203">
        <f t="shared" si="1"/>
        <v>0</v>
      </c>
      <c r="W26" s="544" t="s">
        <v>279</v>
      </c>
      <c r="X26" s="87" t="str">
        <f>IFERROR(VLOOKUP("승",AR7:AS8,2,0),"")</f>
        <v/>
      </c>
      <c r="Y26" s="173"/>
      <c r="Z26" s="173"/>
      <c r="AA26" s="173"/>
      <c r="AB26" s="90" t="str">
        <f>IF(Y26=0,"",IF(Y26&lt;Y27,"패","승"))</f>
        <v/>
      </c>
      <c r="AC26" s="90" t="str">
        <f>IF(Z26=0,"",IF(Z26&lt;Z27,"패","승"))</f>
        <v/>
      </c>
      <c r="AD26" s="90" t="str">
        <f>IF(AA26=0,"",IF(AA26&lt;AA27,"패","승"))</f>
        <v/>
      </c>
      <c r="AE26" s="113">
        <f t="shared" si="2"/>
        <v>0</v>
      </c>
      <c r="AF26" s="97" t="str">
        <f>IF(AE26=0,"패",IF(AE26&lt;AE27,"패","승"))</f>
        <v>패</v>
      </c>
      <c r="AG26" s="95" t="str">
        <f>X26</f>
        <v/>
      </c>
      <c r="AH26" s="512"/>
      <c r="AW26" s="8"/>
      <c r="AX26" s="8"/>
      <c r="AY26" s="8"/>
    </row>
    <row r="27" spans="1:51">
      <c r="S27" s="41"/>
      <c r="T27" s="203" t="str">
        <f t="shared" si="6"/>
        <v xml:space="preserve"> </v>
      </c>
      <c r="U27" s="203">
        <f t="shared" si="1"/>
        <v>0</v>
      </c>
      <c r="W27" s="547"/>
      <c r="X27" s="85" t="str">
        <f>IFERROR(VLOOKUP("승",AR9:AS10,2,0),"")</f>
        <v/>
      </c>
      <c r="Y27" s="174"/>
      <c r="Z27" s="174"/>
      <c r="AA27" s="174"/>
      <c r="AB27" s="59" t="str">
        <f>IF(Y27=0,"",IF(Y26&gt;Y27,"패","승"))</f>
        <v/>
      </c>
      <c r="AC27" s="59" t="str">
        <f>IF(Z27=0,"",IF(Z26&gt;Z27,"패","승"))</f>
        <v/>
      </c>
      <c r="AD27" s="59" t="str">
        <f>IF(AA27=0,"",IF(AA26&gt;AA27,"패","승"))</f>
        <v/>
      </c>
      <c r="AE27" s="114">
        <f t="shared" si="2"/>
        <v>0</v>
      </c>
      <c r="AF27" s="55" t="str">
        <f>IF(AE27=0,"패",IF(AE26&gt;AE27,"패","승"))</f>
        <v>패</v>
      </c>
      <c r="AG27" s="96" t="str">
        <f>X27</f>
        <v/>
      </c>
      <c r="AH27" s="513"/>
      <c r="AW27" s="8"/>
      <c r="AX27" s="8"/>
      <c r="AY27" s="8"/>
    </row>
    <row r="28" spans="1:51">
      <c r="S28" s="41"/>
      <c r="T28" s="203" t="str">
        <f t="shared" si="6"/>
        <v xml:space="preserve"> </v>
      </c>
      <c r="U28" s="203">
        <f t="shared" si="1"/>
        <v>0</v>
      </c>
      <c r="AW28" s="8"/>
      <c r="AX28" s="8"/>
      <c r="AY28" s="8"/>
    </row>
    <row r="29" spans="1:51" ht="19.2">
      <c r="S29" s="41"/>
      <c r="T29" s="203" t="str">
        <f t="shared" si="6"/>
        <v xml:space="preserve"> </v>
      </c>
      <c r="U29" s="203">
        <f t="shared" si="1"/>
        <v>0</v>
      </c>
      <c r="W29" s="48" t="s">
        <v>20</v>
      </c>
      <c r="AW29" s="8"/>
      <c r="AX29" s="8"/>
      <c r="AY29" s="8"/>
    </row>
    <row r="30" spans="1:51">
      <c r="S30" s="41"/>
      <c r="T30" s="203" t="str">
        <f t="shared" si="6"/>
        <v xml:space="preserve"> </v>
      </c>
      <c r="U30" s="203">
        <f t="shared" si="1"/>
        <v>0</v>
      </c>
      <c r="W30" s="56" t="s">
        <v>246</v>
      </c>
      <c r="X30" s="57" t="str">
        <f>IFERROR(VLOOKUP("패",AF24:AG25,2,0),"")</f>
        <v/>
      </c>
      <c r="Y30" s="171"/>
      <c r="Z30" s="171"/>
      <c r="AA30" s="171"/>
      <c r="AB30" s="50" t="str">
        <f>IF(Y30=0,"",IF(Y30&lt;Y31,"패","승"))</f>
        <v/>
      </c>
      <c r="AC30" s="50" t="str">
        <f>IF(Z30=0,"",IF(Z30&lt;Z31,"패","승"))</f>
        <v/>
      </c>
      <c r="AD30" s="50" t="str">
        <f>IF(AA30=0,"",IF(AA30&lt;AA31,"패","승"))</f>
        <v/>
      </c>
      <c r="AE30" s="111">
        <f t="shared" si="2"/>
        <v>0</v>
      </c>
      <c r="AF30" s="53" t="str">
        <f>IF(AE30=0,"패",IF(AE30&lt;AE31,"패","승"))</f>
        <v>패</v>
      </c>
      <c r="AG30" s="82" t="str">
        <f>X30</f>
        <v/>
      </c>
      <c r="AW30" s="8"/>
      <c r="AX30" s="8"/>
      <c r="AY30" s="8"/>
    </row>
    <row r="31" spans="1:51">
      <c r="S31" s="41"/>
      <c r="T31" s="203" t="str">
        <f t="shared" si="6"/>
        <v xml:space="preserve"> </v>
      </c>
      <c r="U31" s="203">
        <f t="shared" si="1"/>
        <v>0</v>
      </c>
      <c r="W31" s="58" t="s">
        <v>279</v>
      </c>
      <c r="X31" s="59" t="str">
        <f>IFERROR(VLOOKUP("패",AF26:AG27,2,0),"")</f>
        <v/>
      </c>
      <c r="Y31" s="174"/>
      <c r="Z31" s="174"/>
      <c r="AA31" s="174"/>
      <c r="AB31" s="51" t="str">
        <f>IF(Y31=0,"",IF(Y30&gt;Y31,"패","승"))</f>
        <v/>
      </c>
      <c r="AC31" s="51" t="str">
        <f>IF(Z31=0,"",IF(Z30&gt;Z31,"패","승"))</f>
        <v/>
      </c>
      <c r="AD31" s="51" t="str">
        <f>IF(AA31=0,"",IF(AA30&gt;AA31,"패","승"))</f>
        <v/>
      </c>
      <c r="AE31" s="114">
        <f t="shared" si="2"/>
        <v>0</v>
      </c>
      <c r="AF31" s="55" t="str">
        <f>IF(AE31=0,"패",IF(AE30&gt;AE31,"패","승"))</f>
        <v>패</v>
      </c>
      <c r="AG31" s="83" t="str">
        <f>X31</f>
        <v/>
      </c>
      <c r="AW31" s="8"/>
      <c r="AX31" s="8"/>
      <c r="AY31" s="8"/>
    </row>
    <row r="32" spans="1:51">
      <c r="S32" s="41"/>
      <c r="T32" s="203" t="str">
        <f t="shared" si="6"/>
        <v xml:space="preserve"> </v>
      </c>
      <c r="U32" s="203">
        <f t="shared" si="1"/>
        <v>0</v>
      </c>
      <c r="AW32" s="8"/>
      <c r="AX32" s="8"/>
      <c r="AY32" s="8"/>
    </row>
    <row r="33" spans="19:51" ht="19.2">
      <c r="S33" s="41"/>
      <c r="W33" s="48" t="s">
        <v>53</v>
      </c>
      <c r="AW33" s="8"/>
      <c r="AX33" s="8"/>
      <c r="AY33" s="8"/>
    </row>
    <row r="34" spans="19:51">
      <c r="S34" s="41"/>
      <c r="U34" s="249"/>
      <c r="W34" s="56" t="s">
        <v>246</v>
      </c>
      <c r="X34" s="57" t="str">
        <f>IFERROR(VLOOKUP("승",AF24:AG25,2,0),"")</f>
        <v/>
      </c>
      <c r="Y34" s="171"/>
      <c r="Z34" s="171"/>
      <c r="AA34" s="171"/>
      <c r="AB34" s="50" t="str">
        <f>IF(Y34=0,"",IF(Y34&lt;Y35,"패","승"))</f>
        <v/>
      </c>
      <c r="AC34" s="50" t="str">
        <f>IF(Z34=0,"",IF(Z34&lt;Z35,"패","승"))</f>
        <v/>
      </c>
      <c r="AD34" s="50" t="str">
        <f>IF(AA34=0,"",IF(AA34&lt;AA35,"패","승"))</f>
        <v/>
      </c>
      <c r="AE34" s="111">
        <f t="shared" si="2"/>
        <v>0</v>
      </c>
      <c r="AF34" s="53" t="str">
        <f>IF(AE34=0,"패",IF(AE34&lt;AE35,"패","승"))</f>
        <v>패</v>
      </c>
      <c r="AG34" s="82" t="str">
        <f t="shared" ref="AG34:AG35" si="11">X34</f>
        <v/>
      </c>
      <c r="AW34" s="8"/>
      <c r="AX34" s="8"/>
      <c r="AY34" s="8"/>
    </row>
    <row r="35" spans="19:51">
      <c r="S35" s="41"/>
      <c r="U35" s="249"/>
      <c r="W35" s="58" t="s">
        <v>279</v>
      </c>
      <c r="X35" s="59" t="str">
        <f>IFERROR(VLOOKUP("승",AF26:AG27,2,0),"")</f>
        <v/>
      </c>
      <c r="Y35" s="174"/>
      <c r="Z35" s="174"/>
      <c r="AA35" s="174"/>
      <c r="AB35" s="51" t="str">
        <f>IF(Y35=0,"",IF(Y34&gt;Y35,"패","승"))</f>
        <v/>
      </c>
      <c r="AC35" s="51" t="str">
        <f>IF(Z35=0,"",IF(Z34&gt;Z35,"패","승"))</f>
        <v/>
      </c>
      <c r="AD35" s="51" t="str">
        <f>IF(AA35=0,"",IF(AA34&gt;AA35,"패","승"))</f>
        <v/>
      </c>
      <c r="AE35" s="114">
        <f t="shared" si="2"/>
        <v>0</v>
      </c>
      <c r="AF35" s="55" t="str">
        <f>IF(AE35=0,"패",IF(AE34&gt;AE35,"패","승"))</f>
        <v>패</v>
      </c>
      <c r="AG35" s="83" t="str">
        <f t="shared" si="11"/>
        <v/>
      </c>
      <c r="AW35" s="8"/>
      <c r="AX35" s="8"/>
      <c r="AY35" s="8"/>
    </row>
    <row r="36" spans="19:51">
      <c r="S36" s="41"/>
      <c r="U36" s="249"/>
      <c r="AW36" s="8"/>
      <c r="AX36" s="8"/>
      <c r="AY36" s="8"/>
    </row>
    <row r="37" spans="19:51">
      <c r="S37" s="41"/>
      <c r="U37" s="249"/>
      <c r="AW37" s="8"/>
      <c r="AX37" s="8"/>
      <c r="AY37" s="8"/>
    </row>
    <row r="38" spans="19:51">
      <c r="S38" s="41"/>
      <c r="U38" s="249"/>
      <c r="AW38" s="8"/>
      <c r="AX38" s="8"/>
      <c r="AY38" s="8"/>
    </row>
    <row r="39" spans="19:51">
      <c r="S39" s="41"/>
      <c r="U39" s="249"/>
      <c r="AW39" s="8"/>
      <c r="AX39" s="8"/>
      <c r="AY39" s="8"/>
    </row>
    <row r="40" spans="19:51">
      <c r="S40" s="41"/>
      <c r="U40" s="249"/>
      <c r="AW40" s="8"/>
      <c r="AX40" s="8"/>
      <c r="AY40" s="8"/>
    </row>
    <row r="41" spans="19:51">
      <c r="S41" s="41"/>
      <c r="U41" s="249"/>
      <c r="AW41" s="8"/>
      <c r="AX41" s="8"/>
      <c r="AY41" s="8"/>
    </row>
    <row r="42" spans="19:51">
      <c r="S42" s="41"/>
      <c r="U42" s="249"/>
      <c r="AW42" s="8"/>
      <c r="AX42" s="8"/>
      <c r="AY42" s="8"/>
    </row>
    <row r="43" spans="19:51">
      <c r="S43" s="41"/>
      <c r="U43" s="249"/>
      <c r="AW43" s="8"/>
      <c r="AX43" s="8"/>
      <c r="AY43" s="8"/>
    </row>
    <row r="44" spans="19:51">
      <c r="S44" s="41"/>
      <c r="U44" s="249"/>
      <c r="AW44" s="8"/>
      <c r="AX44" s="8"/>
      <c r="AY44" s="8"/>
    </row>
    <row r="45" spans="19:51">
      <c r="S45" s="41"/>
      <c r="U45" s="249"/>
      <c r="AW45" s="8"/>
      <c r="AX45" s="8"/>
      <c r="AY45" s="8"/>
    </row>
    <row r="46" spans="19:51">
      <c r="S46" s="41"/>
      <c r="U46" s="249"/>
      <c r="AW46" s="8"/>
      <c r="AX46" s="8"/>
      <c r="AY46" s="8"/>
    </row>
    <row r="47" spans="19:51">
      <c r="AW47" s="8"/>
      <c r="AX47" s="8"/>
      <c r="AY47" s="8"/>
    </row>
    <row r="48" spans="19:51">
      <c r="AW48" s="8"/>
      <c r="AX48" s="8"/>
      <c r="AY48" s="8"/>
    </row>
    <row r="49" spans="49:51">
      <c r="AW49" s="8"/>
      <c r="AX49" s="8"/>
      <c r="AY49" s="8"/>
    </row>
    <row r="50" spans="49:51">
      <c r="AW50" s="8"/>
      <c r="AX50" s="8"/>
      <c r="AY50" s="8"/>
    </row>
    <row r="51" spans="49:51">
      <c r="AW51" s="8"/>
      <c r="AX51" s="8"/>
      <c r="AY51" s="8"/>
    </row>
    <row r="52" spans="49:51">
      <c r="AW52" s="8"/>
      <c r="AX52" s="8"/>
      <c r="AY52" s="8"/>
    </row>
    <row r="53" spans="49:51">
      <c r="AW53" s="8"/>
      <c r="AX53" s="8"/>
      <c r="AY53" s="8"/>
    </row>
    <row r="54" spans="49:51">
      <c r="AW54" s="8"/>
      <c r="AX54" s="8"/>
      <c r="AY54" s="8"/>
    </row>
    <row r="55" spans="49:51">
      <c r="AW55" s="8"/>
      <c r="AX55" s="8"/>
      <c r="AY55" s="8"/>
    </row>
    <row r="56" spans="49:51">
      <c r="AW56" s="8"/>
      <c r="AX56" s="8"/>
      <c r="AY56" s="8"/>
    </row>
    <row r="57" spans="49:51">
      <c r="AW57" s="8"/>
      <c r="AX57" s="8"/>
      <c r="AY57" s="8"/>
    </row>
    <row r="58" spans="49:51">
      <c r="AW58" s="8"/>
      <c r="AX58" s="8"/>
      <c r="AY58" s="8"/>
    </row>
    <row r="59" spans="49:51">
      <c r="AW59" s="8"/>
      <c r="AX59" s="8"/>
      <c r="AY59" s="8"/>
    </row>
    <row r="60" spans="49:51">
      <c r="AW60" s="8"/>
      <c r="AX60" s="8"/>
      <c r="AY60" s="8"/>
    </row>
    <row r="61" spans="49:51">
      <c r="AW61" s="8"/>
      <c r="AX61" s="8"/>
      <c r="AY61" s="8"/>
    </row>
    <row r="62" spans="49:51">
      <c r="AW62" s="8"/>
      <c r="AX62" s="8"/>
      <c r="AY62" s="8"/>
    </row>
    <row r="63" spans="49:51">
      <c r="AW63" s="8"/>
      <c r="AX63" s="8"/>
      <c r="AY63" s="8"/>
    </row>
    <row r="64" spans="49:51">
      <c r="AW64" s="8"/>
      <c r="AX64" s="8"/>
      <c r="AY64" s="8"/>
    </row>
    <row r="65" spans="49:51">
      <c r="AW65" s="8"/>
      <c r="AX65" s="8"/>
      <c r="AY65" s="8"/>
    </row>
    <row r="66" spans="49:51">
      <c r="AW66" s="8"/>
      <c r="AX66" s="8"/>
      <c r="AY66" s="8"/>
    </row>
    <row r="67" spans="49:51">
      <c r="AW67" s="8"/>
      <c r="AX67" s="8"/>
      <c r="AY67" s="8"/>
    </row>
    <row r="68" spans="49:51">
      <c r="AW68" s="8"/>
      <c r="AX68" s="8"/>
      <c r="AY68" s="8"/>
    </row>
    <row r="69" spans="49:51">
      <c r="AW69" s="8"/>
      <c r="AX69" s="8"/>
      <c r="AY69" s="8"/>
    </row>
    <row r="70" spans="49:51">
      <c r="AW70" s="8"/>
      <c r="AX70" s="8"/>
      <c r="AY70" s="8"/>
    </row>
  </sheetData>
  <mergeCells count="46">
    <mergeCell ref="A1:N1"/>
    <mergeCell ref="A2:N2"/>
    <mergeCell ref="B3:D3"/>
    <mergeCell ref="G3:H3"/>
    <mergeCell ref="K3:M3"/>
    <mergeCell ref="N6:N7"/>
    <mergeCell ref="AH7:AH8"/>
    <mergeCell ref="AT7:AT8"/>
    <mergeCell ref="A8:C9"/>
    <mergeCell ref="K8:K9"/>
    <mergeCell ref="L8:N9"/>
    <mergeCell ref="AH9:AH10"/>
    <mergeCell ref="AT9:AT10"/>
    <mergeCell ref="A10:A11"/>
    <mergeCell ref="B10:B11"/>
    <mergeCell ref="A6:A7"/>
    <mergeCell ref="B6:B7"/>
    <mergeCell ref="C6:C7"/>
    <mergeCell ref="L6:L7"/>
    <mergeCell ref="M6:M7"/>
    <mergeCell ref="N14:N15"/>
    <mergeCell ref="C10:C11"/>
    <mergeCell ref="L10:L11"/>
    <mergeCell ref="M10:M11"/>
    <mergeCell ref="N10:N11"/>
    <mergeCell ref="D12:E13"/>
    <mergeCell ref="J12:K13"/>
    <mergeCell ref="F13:I13"/>
    <mergeCell ref="A14:A15"/>
    <mergeCell ref="B14:B15"/>
    <mergeCell ref="C14:C15"/>
    <mergeCell ref="L14:L15"/>
    <mergeCell ref="M14:M15"/>
    <mergeCell ref="W24:W25"/>
    <mergeCell ref="AH24:AH25"/>
    <mergeCell ref="W26:W27"/>
    <mergeCell ref="AH26:AH27"/>
    <mergeCell ref="A16:C17"/>
    <mergeCell ref="K16:K17"/>
    <mergeCell ref="L16:N17"/>
    <mergeCell ref="A18:A19"/>
    <mergeCell ref="B18:B19"/>
    <mergeCell ref="C18:C19"/>
    <mergeCell ref="L18:L19"/>
    <mergeCell ref="M18:M19"/>
    <mergeCell ref="N18:N19"/>
  </mergeCells>
  <phoneticPr fontId="21" type="noConversion"/>
  <conditionalFormatting sqref="D7">
    <cfRule type="cellIs" dxfId="145" priority="15" operator="equal">
      <formula>"패"</formula>
    </cfRule>
    <cfRule type="cellIs" dxfId="144" priority="16" operator="equal">
      <formula>"승"</formula>
    </cfRule>
  </conditionalFormatting>
  <conditionalFormatting sqref="D10">
    <cfRule type="cellIs" dxfId="143" priority="13" operator="equal">
      <formula>"패"</formula>
    </cfRule>
    <cfRule type="cellIs" dxfId="142" priority="14" operator="equal">
      <formula>"승"</formula>
    </cfRule>
  </conditionalFormatting>
  <conditionalFormatting sqref="D15">
    <cfRule type="cellIs" dxfId="141" priority="7" operator="equal">
      <formula>"패"</formula>
    </cfRule>
    <cfRule type="cellIs" dxfId="140" priority="8" operator="equal">
      <formula>"승"</formula>
    </cfRule>
  </conditionalFormatting>
  <conditionalFormatting sqref="D18">
    <cfRule type="cellIs" dxfId="139" priority="5" operator="equal">
      <formula>"패"</formula>
    </cfRule>
    <cfRule type="cellIs" dxfId="138" priority="6" operator="equal">
      <formula>"승"</formula>
    </cfRule>
  </conditionalFormatting>
  <conditionalFormatting sqref="K7">
    <cfRule type="cellIs" dxfId="137" priority="11" operator="equal">
      <formula>"패"</formula>
    </cfRule>
    <cfRule type="cellIs" dxfId="136" priority="12" operator="equal">
      <formula>"승"</formula>
    </cfRule>
  </conditionalFormatting>
  <conditionalFormatting sqref="K10">
    <cfRule type="cellIs" dxfId="135" priority="9" operator="equal">
      <formula>"패"</formula>
    </cfRule>
    <cfRule type="cellIs" dxfId="134" priority="10" operator="equal">
      <formula>"승"</formula>
    </cfRule>
  </conditionalFormatting>
  <conditionalFormatting sqref="K15">
    <cfRule type="cellIs" dxfId="133" priority="3" operator="equal">
      <formula>"패"</formula>
    </cfRule>
    <cfRule type="cellIs" dxfId="132" priority="4" operator="equal">
      <formula>"승"</formula>
    </cfRule>
  </conditionalFormatting>
  <conditionalFormatting sqref="K18">
    <cfRule type="cellIs" dxfId="131" priority="1" operator="equal">
      <formula>"패"</formula>
    </cfRule>
    <cfRule type="cellIs" dxfId="130" priority="2" operator="equal">
      <formula>"승"</formula>
    </cfRule>
  </conditionalFormatting>
  <pageMargins left="0.69972223043441772" right="0.69972223043441772" top="0.75" bottom="0.75" header="0.30000001192092896" footer="0.30000001192092896"/>
  <pageSetup paperSize="9" scale="85" fitToHeight="0" orientation="landscape"/>
  <drawing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6">
    <pageSetUpPr fitToPage="1"/>
  </sheetPr>
  <dimension ref="A1:AQ19"/>
  <sheetViews>
    <sheetView showGridLines="0" zoomScale="85" zoomScaleNormal="85" zoomScaleSheetLayoutView="85" workbookViewId="0">
      <selection sqref="A1:N1"/>
    </sheetView>
  </sheetViews>
  <sheetFormatPr defaultColWidth="8.59765625" defaultRowHeight="17.399999999999999" outlineLevelCol="1"/>
  <cols>
    <col min="1" max="1" width="5" customWidth="1"/>
    <col min="2" max="2" width="8.59765625" customWidth="1"/>
    <col min="3" max="3" width="13.59765625" customWidth="1"/>
    <col min="4" max="4" width="10.09765625" customWidth="1"/>
    <col min="5" max="6" width="11.09765625" customWidth="1"/>
    <col min="7" max="8" width="9.09765625" customWidth="1"/>
    <col min="9" max="9" width="13.59765625" customWidth="1"/>
    <col min="10" max="10" width="11.59765625" customWidth="1"/>
    <col min="11" max="11" width="11.09765625" customWidth="1"/>
    <col min="12" max="12" width="13.59765625" customWidth="1"/>
    <col min="13" max="13" width="8.59765625" customWidth="1"/>
    <col min="14" max="14" width="5" customWidth="1"/>
    <col min="15" max="15" width="5.5" customWidth="1"/>
    <col min="17" max="17" width="9.59765625" customWidth="1"/>
    <col min="18" max="18" width="9.09765625" customWidth="1"/>
    <col min="19" max="19" width="4" customWidth="1"/>
    <col min="20" max="21" width="8.59765625" hidden="1" customWidth="1" outlineLevel="1"/>
    <col min="22" max="22" width="4.59765625" customWidth="1" collapsed="1"/>
    <col min="23" max="23" width="4.5" customWidth="1"/>
    <col min="24" max="24" width="12.59765625" customWidth="1"/>
    <col min="25" max="26" width="4.5" style="1" customWidth="1"/>
    <col min="27" max="27" width="3.59765625" style="1" customWidth="1"/>
    <col min="28" max="31" width="5" style="1" hidden="1" customWidth="1" outlineLevel="1"/>
    <col min="32" max="32" width="3.59765625" style="1" customWidth="1" collapsed="1"/>
    <col min="33" max="33" width="7.09765625" hidden="1" customWidth="1" outlineLevel="1"/>
    <col min="34" max="34" width="8.59765625" collapsed="1"/>
    <col min="41" max="41" width="13.59765625" style="1" customWidth="1"/>
    <col min="42" max="43" width="9.09765625" style="1" bestFit="1" customWidth="1"/>
  </cols>
  <sheetData>
    <row r="1" spans="1:43" ht="36" customHeight="1">
      <c r="A1" s="390" t="e">
        <f>"제"&amp;#REF!&amp;"회 "&amp;#REF!&amp;" (    "&amp;X3&amp;"     ) ( 2강 )
"&amp;#REF!</f>
        <v>#REF!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Q1" s="41"/>
      <c r="Y1"/>
      <c r="Z1"/>
      <c r="AA1"/>
      <c r="AB1"/>
      <c r="AI1" s="208">
        <f>X3</f>
        <v>0</v>
      </c>
      <c r="AJ1" t="s">
        <v>280</v>
      </c>
      <c r="AK1" s="201" t="str">
        <f>IFERROR(VLOOKUP(AL1,$T$8:$V$11,2,0),"")</f>
        <v/>
      </c>
      <c r="AL1" s="202" t="str">
        <f>IFERROR(VLOOKUP("승",AF7:AG8,2,0),"")</f>
        <v/>
      </c>
      <c r="AM1" s="201" t="str">
        <f>IFERROR(VLOOKUP(AN1,$T$8:$V$11,2,0),"")</f>
        <v/>
      </c>
      <c r="AN1" s="202" t="str">
        <f>IFERROR(VLOOKUP("패",AF7:AG8,2,0),"")</f>
        <v xml:space="preserve"> </v>
      </c>
      <c r="AP1"/>
    </row>
    <row r="2" spans="1:43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Q2" s="41"/>
      <c r="X2" s="1"/>
    </row>
    <row r="3" spans="1:43" s="1" customFormat="1" ht="19.2">
      <c r="A3" s="15"/>
      <c r="B3" s="393"/>
      <c r="C3" s="393"/>
      <c r="D3" s="394"/>
      <c r="E3" s="14"/>
      <c r="F3" s="14"/>
      <c r="G3" s="395"/>
      <c r="H3" s="395"/>
      <c r="I3" s="14"/>
      <c r="J3" s="14"/>
      <c r="K3" s="393"/>
      <c r="L3" s="393"/>
      <c r="M3" s="394"/>
      <c r="N3" s="6"/>
      <c r="Q3" s="41"/>
      <c r="X3" s="270"/>
      <c r="Y3" s="271"/>
      <c r="Z3" s="271"/>
      <c r="AA3" s="271"/>
      <c r="AB3" s="240"/>
      <c r="AG3"/>
    </row>
    <row r="4" spans="1:43" ht="16.5" customHeight="1"/>
    <row r="5" spans="1:43" ht="16.5" customHeight="1">
      <c r="A5" s="1" t="s">
        <v>270</v>
      </c>
      <c r="B5" s="1" t="s">
        <v>244</v>
      </c>
      <c r="C5" s="1" t="s">
        <v>269</v>
      </c>
      <c r="D5" s="1"/>
      <c r="E5" s="1"/>
      <c r="F5" s="1"/>
      <c r="G5" s="1"/>
      <c r="H5" s="1"/>
      <c r="I5" s="1"/>
      <c r="J5" s="1"/>
      <c r="K5" s="1"/>
      <c r="L5" s="1" t="s">
        <v>269</v>
      </c>
      <c r="M5" s="1" t="s">
        <v>244</v>
      </c>
      <c r="N5" s="1" t="s">
        <v>270</v>
      </c>
      <c r="W5" s="48" t="s">
        <v>7</v>
      </c>
    </row>
    <row r="6" spans="1:43" ht="16.5" customHeight="1">
      <c r="A6" s="584">
        <v>1</v>
      </c>
      <c r="B6" s="584" t="str">
        <f>VLOOKUP(A6,$O8:P$11,2,FALSE)</f>
        <v>BYE</v>
      </c>
      <c r="C6" s="586" t="str">
        <f>VLOOKUP(A6,$O$8:$T$11,6,0)</f>
        <v xml:space="preserve">BYE </v>
      </c>
      <c r="D6" s="16"/>
      <c r="E6" s="5"/>
      <c r="F6" s="5"/>
      <c r="G6" s="5"/>
      <c r="H6" s="5"/>
      <c r="I6" s="5"/>
      <c r="J6" s="5"/>
      <c r="K6" s="5"/>
      <c r="L6" s="580" t="str">
        <f>VLOOKUP(N6,$O$8:$T$11,6,0)</f>
        <v xml:space="preserve"> </v>
      </c>
      <c r="M6" s="401" t="str">
        <f>VLOOKUP(N6,$O7:P$11,2,FALSE)</f>
        <v/>
      </c>
      <c r="N6" s="387">
        <v>4</v>
      </c>
      <c r="W6" s="48" t="s">
        <v>53</v>
      </c>
    </row>
    <row r="7" spans="1:43" ht="16.5" customHeight="1">
      <c r="A7" s="585"/>
      <c r="B7" s="585"/>
      <c r="C7" s="587"/>
      <c r="D7" s="17"/>
      <c r="E7" s="5"/>
      <c r="F7" s="5"/>
      <c r="G7" s="5"/>
      <c r="H7" s="5"/>
      <c r="I7" s="5"/>
      <c r="J7" s="5"/>
      <c r="K7" s="18"/>
      <c r="L7" s="581"/>
      <c r="M7" s="588"/>
      <c r="N7" s="388"/>
      <c r="O7" s="215" t="s">
        <v>221</v>
      </c>
      <c r="P7" s="12" t="s">
        <v>249</v>
      </c>
      <c r="Q7" s="13" t="s">
        <v>238</v>
      </c>
      <c r="R7" s="13" t="s">
        <v>239</v>
      </c>
      <c r="W7" s="56" t="s">
        <v>246</v>
      </c>
      <c r="X7" s="57" t="str">
        <f>C10</f>
        <v xml:space="preserve"> </v>
      </c>
      <c r="Y7" s="170"/>
      <c r="Z7" s="170"/>
      <c r="AA7" s="170"/>
      <c r="AB7" s="50" t="str">
        <f>IF(Y7=0,"",IF(Y7&lt;Y8,"패","승"))</f>
        <v/>
      </c>
      <c r="AC7" s="50" t="str">
        <f>IF(Z7=0,"",IF(Z7&lt;Z8,"패","승"))</f>
        <v/>
      </c>
      <c r="AD7" s="50" t="str">
        <f>IF(AA7=0,"",IF(AA7&lt;AA8,"패","승"))</f>
        <v/>
      </c>
      <c r="AE7" s="111">
        <f>COUNTIF(AB7:AD7,"승")</f>
        <v>0</v>
      </c>
      <c r="AF7" s="146" t="str">
        <f>IF(AE7=0,"패",IF(AE7&lt;AE8,"패","승"))</f>
        <v>패</v>
      </c>
      <c r="AG7" s="82" t="str">
        <f t="shared" ref="AG7:AG8" si="0">X7</f>
        <v xml:space="preserve"> </v>
      </c>
      <c r="AO7" s="8" t="str">
        <f>X7</f>
        <v xml:space="preserve"> </v>
      </c>
      <c r="AP7" s="8" t="str">
        <f>LEFT(AO7,3)</f>
        <v xml:space="preserve"> </v>
      </c>
      <c r="AQ7" s="8" t="str">
        <f>RIGHT(AO7,3)</f>
        <v xml:space="preserve"> </v>
      </c>
    </row>
    <row r="8" spans="1:43" ht="14.25" customHeight="1">
      <c r="A8" s="407">
        <v>43975.416666666664</v>
      </c>
      <c r="B8" s="407"/>
      <c r="C8" s="407"/>
      <c r="D8" s="19"/>
      <c r="E8" s="594">
        <v>43609.541666666664</v>
      </c>
      <c r="F8" s="595"/>
      <c r="G8" s="595"/>
      <c r="H8" s="595"/>
      <c r="I8" s="595"/>
      <c r="J8" s="596"/>
      <c r="K8" s="20"/>
      <c r="L8" s="407">
        <v>43975.416666666664</v>
      </c>
      <c r="M8" s="407"/>
      <c r="N8" s="407"/>
      <c r="O8" s="265">
        <v>2</v>
      </c>
      <c r="P8" s="25" t="str">
        <f>IFERROR(INDEX(#REF!,1/LARGE(INDEX((#REF!=$X$3)/ROW(#REF!),),ROW(#REF!))),"")</f>
        <v/>
      </c>
      <c r="Q8" s="26" t="str">
        <f>IFERROR(INDEX(#REF!,1/LARGE(INDEX((#REF!=$X$3)/ROW(#REF!),),ROW(#REF!))),"")</f>
        <v/>
      </c>
      <c r="R8" s="26" t="str">
        <f>IFERROR(INDEX(#REF!,1/LARGE(INDEX((#REF!=$X$3)/ROW(#REF!),),ROW(#REF!))),"")</f>
        <v/>
      </c>
      <c r="S8">
        <v>1</v>
      </c>
      <c r="T8" s="203" t="str">
        <f>Q8&amp;" "&amp;R8</f>
        <v xml:space="preserve"> </v>
      </c>
      <c r="U8" s="203" t="str">
        <f t="shared" ref="U8:U11" si="1">P8</f>
        <v/>
      </c>
      <c r="W8" s="58" t="s">
        <v>279</v>
      </c>
      <c r="X8" s="59" t="str">
        <f>L6</f>
        <v xml:space="preserve"> </v>
      </c>
      <c r="Y8" s="169"/>
      <c r="Z8" s="169"/>
      <c r="AA8" s="169"/>
      <c r="AB8" s="51" t="str">
        <f>IF(Y8=0,"",IF(Y7&gt;Y8,"패","승"))</f>
        <v/>
      </c>
      <c r="AC8" s="51" t="str">
        <f>IF(Z8=0,"",IF(Z7&gt;Z8,"패","승"))</f>
        <v/>
      </c>
      <c r="AD8" s="51" t="str">
        <f>IF(AA8=0,"",IF(AA7&gt;AA8,"패","승"))</f>
        <v/>
      </c>
      <c r="AE8" s="114">
        <f>COUNTIF(AB8:AD8,"승")</f>
        <v>0</v>
      </c>
      <c r="AF8" s="156" t="str">
        <f>IF(AE8=0,"패",IF(AE7&gt;AE8,"패","승"))</f>
        <v>패</v>
      </c>
      <c r="AG8" s="83" t="str">
        <f t="shared" si="0"/>
        <v xml:space="preserve"> </v>
      </c>
      <c r="AO8" s="8" t="str">
        <f>X8</f>
        <v xml:space="preserve"> </v>
      </c>
      <c r="AP8" s="8" t="str">
        <f>LEFT(AO8,3)</f>
        <v xml:space="preserve"> </v>
      </c>
      <c r="AQ8" s="8" t="str">
        <f>RIGHT(AO8,3)</f>
        <v xml:space="preserve"> </v>
      </c>
    </row>
    <row r="9" spans="1:43" ht="14.25" customHeight="1">
      <c r="A9" s="408"/>
      <c r="B9" s="408"/>
      <c r="C9" s="408"/>
      <c r="D9" s="19"/>
      <c r="E9" s="591" t="str">
        <f>AL1</f>
        <v/>
      </c>
      <c r="F9" s="592"/>
      <c r="G9" s="592"/>
      <c r="H9" s="592"/>
      <c r="I9" s="592"/>
      <c r="J9" s="593"/>
      <c r="K9" s="20"/>
      <c r="L9" s="408"/>
      <c r="M9" s="408"/>
      <c r="N9" s="408"/>
      <c r="O9" s="253">
        <v>4</v>
      </c>
      <c r="P9" s="9" t="str">
        <f>IFERROR(INDEX(#REF!,1/LARGE(INDEX((#REF!=$X$3)/ROW(#REF!),),ROW(#REF!))),"")</f>
        <v/>
      </c>
      <c r="Q9" s="10" t="str">
        <f>IFERROR(INDEX(#REF!,1/LARGE(INDEX((#REF!=$X$3)/ROW(#REF!),),ROW(#REF!))),"")</f>
        <v/>
      </c>
      <c r="R9" s="10" t="str">
        <f>IFERROR(INDEX(#REF!,1/LARGE(INDEX((#REF!=$X$3)/ROW(#REF!),),ROW(#REF!))),"")</f>
        <v/>
      </c>
      <c r="S9">
        <v>2</v>
      </c>
      <c r="T9" s="203" t="str">
        <f t="shared" ref="T9:T11" si="2">Q9&amp;" "&amp;R9</f>
        <v xml:space="preserve"> </v>
      </c>
      <c r="U9" s="203" t="str">
        <f t="shared" si="1"/>
        <v/>
      </c>
      <c r="AO9"/>
      <c r="AP9"/>
      <c r="AQ9"/>
    </row>
    <row r="10" spans="1:43" ht="16.5" customHeight="1">
      <c r="A10" s="404">
        <v>2</v>
      </c>
      <c r="B10" s="404" t="str">
        <f>VLOOKUP(A10,$O$8:P11,2,FALSE)</f>
        <v/>
      </c>
      <c r="C10" s="589" t="str">
        <f>VLOOKUP(A10,$O$8:$T$11,6,0)</f>
        <v xml:space="preserve"> </v>
      </c>
      <c r="D10" s="22"/>
      <c r="E10" s="5"/>
      <c r="F10" s="5"/>
      <c r="G10" s="5"/>
      <c r="H10" s="5"/>
      <c r="I10" s="5"/>
      <c r="J10" s="5"/>
      <c r="K10" s="16"/>
      <c r="L10" s="590" t="str">
        <f>VLOOKUP(N10,$O$8:$T$11,6,0)</f>
        <v xml:space="preserve">BYE </v>
      </c>
      <c r="M10" s="583" t="str">
        <f>VLOOKUP(N10,$O$8:P11,2,FALSE)</f>
        <v>BYE</v>
      </c>
      <c r="N10" s="583">
        <v>3</v>
      </c>
      <c r="O10" s="265">
        <v>1</v>
      </c>
      <c r="P10" s="25" t="s">
        <v>277</v>
      </c>
      <c r="Q10" s="26" t="s">
        <v>277</v>
      </c>
      <c r="R10" s="26"/>
      <c r="T10" s="203" t="str">
        <f t="shared" si="2"/>
        <v xml:space="preserve">BYE </v>
      </c>
      <c r="U10" s="203" t="str">
        <f t="shared" si="1"/>
        <v>BYE</v>
      </c>
    </row>
    <row r="11" spans="1:43" ht="16.5" customHeight="1">
      <c r="A11" s="404"/>
      <c r="B11" s="404"/>
      <c r="C11" s="589"/>
      <c r="D11" s="18"/>
      <c r="E11" s="5"/>
      <c r="F11" s="5"/>
      <c r="G11" s="5"/>
      <c r="H11" s="5"/>
      <c r="I11" s="5"/>
      <c r="J11" s="5"/>
      <c r="K11" s="5"/>
      <c r="L11" s="590"/>
      <c r="M11" s="583"/>
      <c r="N11" s="583"/>
      <c r="O11" s="253">
        <v>3</v>
      </c>
      <c r="P11" s="9" t="s">
        <v>277</v>
      </c>
      <c r="Q11" s="10" t="s">
        <v>277</v>
      </c>
      <c r="R11" s="10"/>
      <c r="T11" s="203" t="str">
        <f t="shared" si="2"/>
        <v xml:space="preserve">BYE </v>
      </c>
      <c r="U11" s="203" t="str">
        <f t="shared" si="1"/>
        <v>BYE</v>
      </c>
    </row>
    <row r="12" spans="1:43" ht="12.75" customHeight="1">
      <c r="A12" s="4"/>
      <c r="B12" s="4"/>
      <c r="C12" s="5"/>
      <c r="D12" s="2"/>
      <c r="E12" s="2"/>
      <c r="F12" s="5"/>
      <c r="G12" s="5"/>
      <c r="H12" s="5"/>
      <c r="I12" s="5"/>
      <c r="J12" s="2"/>
      <c r="K12" s="2"/>
      <c r="L12" s="5"/>
      <c r="M12" s="4"/>
      <c r="N12" s="4"/>
      <c r="O12" s="1"/>
      <c r="P12" s="1"/>
      <c r="Q12" s="1"/>
    </row>
    <row r="13" spans="1:43" ht="12.75" customHeight="1">
      <c r="A13" s="5"/>
      <c r="B13" s="5"/>
      <c r="C13" s="5"/>
      <c r="D13" s="2"/>
      <c r="E13" s="2"/>
      <c r="F13" s="5"/>
      <c r="G13" s="5"/>
      <c r="H13" s="5"/>
      <c r="I13" s="5"/>
      <c r="J13" s="2"/>
      <c r="K13" s="2"/>
      <c r="L13" s="5"/>
      <c r="M13" s="5"/>
      <c r="N13" s="5"/>
      <c r="O13" s="1"/>
      <c r="P13" s="1"/>
      <c r="Q13" s="1"/>
    </row>
    <row r="14" spans="1:43" ht="16.5" customHeight="1">
      <c r="A14" s="2"/>
      <c r="B14" s="2"/>
      <c r="C14" s="582"/>
      <c r="D14" s="5"/>
      <c r="E14" s="5"/>
      <c r="F14" s="5"/>
      <c r="G14" s="5"/>
      <c r="H14" s="5"/>
      <c r="I14" s="5"/>
      <c r="J14" s="5"/>
      <c r="K14" s="5"/>
      <c r="L14" s="582"/>
      <c r="M14" s="2"/>
      <c r="N14" s="2"/>
      <c r="O14" s="1"/>
      <c r="P14" s="1"/>
      <c r="Q14" s="1"/>
    </row>
    <row r="15" spans="1:43" ht="16.5" customHeight="1">
      <c r="A15" s="2"/>
      <c r="B15" s="2"/>
      <c r="C15" s="582"/>
      <c r="D15" s="5"/>
      <c r="E15" s="5"/>
      <c r="F15" s="5"/>
      <c r="G15" s="5"/>
      <c r="H15" s="5"/>
      <c r="I15" s="5"/>
      <c r="J15" s="5"/>
      <c r="K15" s="5"/>
      <c r="L15" s="582"/>
      <c r="M15" s="2"/>
      <c r="N15" s="2"/>
      <c r="O15" s="1"/>
      <c r="P15" s="1"/>
      <c r="Q15" s="1"/>
    </row>
    <row r="16" spans="1:43" ht="16.5" customHeight="1">
      <c r="A16" s="2"/>
      <c r="B16" s="2"/>
      <c r="C16" s="2"/>
      <c r="D16" s="5"/>
      <c r="E16" s="5"/>
      <c r="F16" s="5"/>
      <c r="G16" s="24"/>
      <c r="H16" s="5"/>
      <c r="I16" s="5"/>
      <c r="J16" s="5"/>
      <c r="K16" s="5"/>
      <c r="L16" s="2"/>
      <c r="M16" s="2"/>
      <c r="N16" s="2"/>
      <c r="O16" s="1"/>
      <c r="P16" s="1"/>
      <c r="Q16" s="1"/>
    </row>
    <row r="17" spans="1:17" ht="16.5" customHeight="1">
      <c r="A17" s="2"/>
      <c r="B17" s="2"/>
      <c r="C17" s="2"/>
      <c r="D17" s="5"/>
      <c r="E17" s="5"/>
      <c r="F17" s="5"/>
      <c r="G17" s="5"/>
      <c r="H17" s="5"/>
      <c r="I17" s="5"/>
      <c r="J17" s="5"/>
      <c r="K17" s="5"/>
      <c r="L17" s="2"/>
      <c r="M17" s="2"/>
      <c r="N17" s="2"/>
      <c r="O17" s="1"/>
      <c r="P17" s="1"/>
      <c r="Q17" s="1"/>
    </row>
    <row r="18" spans="1:17" ht="16.5" customHeight="1">
      <c r="A18" s="2"/>
      <c r="B18" s="2"/>
      <c r="C18" s="582"/>
      <c r="D18" s="5"/>
      <c r="E18" s="5"/>
      <c r="F18" s="5"/>
      <c r="G18" s="5"/>
      <c r="H18" s="5"/>
      <c r="I18" s="5"/>
      <c r="J18" s="5"/>
      <c r="K18" s="5"/>
      <c r="L18" s="582"/>
      <c r="M18" s="2"/>
      <c r="N18" s="2"/>
      <c r="O18" s="1"/>
      <c r="P18" s="1"/>
      <c r="Q18" s="1"/>
    </row>
    <row r="19" spans="1:17" ht="16.5" customHeight="1">
      <c r="A19" s="2"/>
      <c r="B19" s="2"/>
      <c r="C19" s="582"/>
      <c r="D19" s="5"/>
      <c r="E19" s="5"/>
      <c r="F19" s="5"/>
      <c r="G19" s="5"/>
      <c r="H19" s="5"/>
      <c r="I19" s="5"/>
      <c r="J19" s="5"/>
      <c r="K19" s="5"/>
      <c r="L19" s="582"/>
      <c r="M19" s="2"/>
      <c r="N19" s="2"/>
      <c r="O19" s="1"/>
      <c r="P19" s="1"/>
      <c r="Q19" s="1"/>
    </row>
  </sheetData>
  <mergeCells count="37">
    <mergeCell ref="A1:N1"/>
    <mergeCell ref="A2:N2"/>
    <mergeCell ref="B3:D3"/>
    <mergeCell ref="G3:H3"/>
    <mergeCell ref="K3:M3"/>
    <mergeCell ref="N10:N11"/>
    <mergeCell ref="A6:A7"/>
    <mergeCell ref="B6:B7"/>
    <mergeCell ref="C6:C7"/>
    <mergeCell ref="L6:L7"/>
    <mergeCell ref="M6:M7"/>
    <mergeCell ref="A10:A11"/>
    <mergeCell ref="B10:B11"/>
    <mergeCell ref="C10:C11"/>
    <mergeCell ref="L10:L11"/>
    <mergeCell ref="M10:M11"/>
    <mergeCell ref="E9:J9"/>
    <mergeCell ref="E8:J8"/>
    <mergeCell ref="N6:N7"/>
    <mergeCell ref="A8:C9"/>
    <mergeCell ref="L8:N9"/>
    <mergeCell ref="D12:E13"/>
    <mergeCell ref="J12:K13"/>
    <mergeCell ref="A14:A15"/>
    <mergeCell ref="B14:B15"/>
    <mergeCell ref="C14:C15"/>
    <mergeCell ref="M14:M15"/>
    <mergeCell ref="N14:N15"/>
    <mergeCell ref="A16:C17"/>
    <mergeCell ref="L16:N17"/>
    <mergeCell ref="A18:A19"/>
    <mergeCell ref="B18:B19"/>
    <mergeCell ref="C18:C19"/>
    <mergeCell ref="L18:L19"/>
    <mergeCell ref="M18:M19"/>
    <mergeCell ref="N18:N19"/>
    <mergeCell ref="L14:L15"/>
  </mergeCells>
  <phoneticPr fontId="21" type="noConversion"/>
  <pageMargins left="0.69972223043441772" right="0.69972223043441772" top="0.75" bottom="0.75" header="0.30000001192092896" footer="0.30000001192092896"/>
  <pageSetup paperSize="9" scale="85" fitToHeight="0" orientation="landscape"/>
  <drawing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6"/>
  <dimension ref="A1:CK72"/>
  <sheetViews>
    <sheetView showGridLines="0" zoomScale="70" zoomScaleNormal="70" zoomScaleSheetLayoutView="85" workbookViewId="0">
      <selection sqref="A1:N1"/>
    </sheetView>
  </sheetViews>
  <sheetFormatPr defaultColWidth="8.59765625" defaultRowHeight="17.399999999999999" outlineLevelCol="1"/>
  <cols>
    <col min="1" max="1" width="5" customWidth="1"/>
    <col min="2" max="2" width="8.59765625" customWidth="1"/>
    <col min="3" max="3" width="13.59765625" customWidth="1"/>
    <col min="4" max="4" width="16.09765625" style="60" customWidth="1"/>
    <col min="5" max="5" width="16.09765625" customWidth="1"/>
    <col min="6" max="6" width="16.5" customWidth="1"/>
    <col min="7" max="7" width="13.59765625" customWidth="1"/>
    <col min="8" max="8" width="8.5" customWidth="1"/>
    <col min="9" max="9" width="10.09765625" customWidth="1"/>
    <col min="10" max="10" width="15.09765625" customWidth="1"/>
    <col min="11" max="11" width="14" customWidth="1"/>
    <col min="12" max="12" width="13.59765625" customWidth="1"/>
    <col min="13" max="13" width="12.59765625" customWidth="1"/>
    <col min="14" max="14" width="13.59765625" customWidth="1"/>
    <col min="15" max="15" width="8.59765625" customWidth="1"/>
    <col min="16" max="17" width="5" customWidth="1"/>
    <col min="19" max="20" width="9" customWidth="1"/>
    <col min="21" max="21" width="4.09765625" style="41" customWidth="1"/>
    <col min="22" max="22" width="8.59765625" style="41" hidden="1" customWidth="1" outlineLevel="1"/>
    <col min="23" max="23" width="3.09765625" hidden="1" customWidth="1" outlineLevel="1"/>
    <col min="24" max="24" width="4.5" customWidth="1" collapsed="1"/>
    <col min="25" max="25" width="8" customWidth="1"/>
    <col min="26" max="28" width="5.09765625" style="1" customWidth="1"/>
    <col min="29" max="32" width="5" style="1" hidden="1" customWidth="1" outlineLevel="1"/>
    <col min="33" max="33" width="5" style="1" customWidth="1" collapsed="1"/>
    <col min="34" max="34" width="7.09765625" hidden="1" customWidth="1" outlineLevel="1"/>
    <col min="35" max="35" width="7.59765625" customWidth="1" collapsed="1"/>
    <col min="36" max="37" width="4" style="1" customWidth="1"/>
    <col min="38" max="38" width="5.59765625" style="1" customWidth="1"/>
    <col min="39" max="41" width="7.09765625" style="1" hidden="1" customWidth="1" outlineLevel="1"/>
    <col min="42" max="42" width="5" style="1" hidden="1" customWidth="1" outlineLevel="1"/>
    <col min="43" max="43" width="5" style="1" customWidth="1" collapsed="1"/>
    <col min="44" max="44" width="7.5" hidden="1" customWidth="1" outlineLevel="1"/>
    <col min="45" max="45" width="8" customWidth="1" collapsed="1"/>
    <col min="46" max="48" width="3.59765625" customWidth="1"/>
    <col min="49" max="51" width="4.59765625" hidden="1" customWidth="1" outlineLevel="1"/>
    <col min="52" max="52" width="5" hidden="1" customWidth="1" outlineLevel="1"/>
    <col min="53" max="53" width="5" customWidth="1" collapsed="1"/>
    <col min="54" max="54" width="8.09765625" hidden="1" customWidth="1" outlineLevel="1"/>
    <col min="55" max="55" width="4.59765625" customWidth="1" collapsed="1"/>
    <col min="56" max="56" width="4.5" customWidth="1"/>
    <col min="57" max="57" width="8" customWidth="1"/>
    <col min="58" max="60" width="4.09765625" customWidth="1"/>
    <col min="61" max="63" width="3.59765625" hidden="1" customWidth="1" outlineLevel="1"/>
    <col min="64" max="64" width="5" hidden="1" customWidth="1" outlineLevel="1"/>
    <col min="65" max="65" width="5" customWidth="1" collapsed="1"/>
    <col min="66" max="66" width="8" hidden="1" customWidth="1" outlineLevel="1"/>
    <col min="67" max="67" width="7.59765625" customWidth="1" collapsed="1"/>
    <col min="68" max="70" width="3.59765625" customWidth="1"/>
    <col min="71" max="73" width="3.59765625" hidden="1" customWidth="1" outlineLevel="1"/>
    <col min="74" max="74" width="5" hidden="1" customWidth="1" outlineLevel="1"/>
    <col min="75" max="75" width="4.59765625" customWidth="1" collapsed="1"/>
    <col min="76" max="76" width="7.09765625" hidden="1" customWidth="1" outlineLevel="1"/>
    <col min="77" max="77" width="7.09765625" customWidth="1" collapsed="1"/>
    <col min="78" max="80" width="3.59765625" customWidth="1"/>
    <col min="81" max="83" width="3.59765625" hidden="1" customWidth="1" outlineLevel="1"/>
    <col min="84" max="84" width="5" hidden="1" customWidth="1" outlineLevel="1"/>
    <col min="85" max="85" width="5" customWidth="1" collapsed="1"/>
    <col min="86" max="86" width="8.59765625" hidden="1" customWidth="1" outlineLevel="1"/>
    <col min="87" max="87" width="3.59765625" customWidth="1" collapsed="1"/>
    <col min="88" max="88" width="4" customWidth="1"/>
    <col min="89" max="89" width="9.09765625" style="1" bestFit="1" customWidth="1"/>
  </cols>
  <sheetData>
    <row r="1" spans="1:89" ht="34.5" customHeight="1">
      <c r="A1" s="390" t="e">
        <f>"제"&amp;#REF!&amp;"회 "&amp;#REF!&amp;" (    "&amp;X3&amp;"     ) ("&amp;P6&amp;"강)
"&amp;#REF!</f>
        <v>#REF!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R1" s="41"/>
      <c r="S1" s="1"/>
      <c r="U1"/>
      <c r="V1"/>
      <c r="W1" s="1"/>
      <c r="Z1"/>
      <c r="AA1"/>
      <c r="AB1"/>
      <c r="AI1" s="208">
        <f>X3</f>
        <v>0</v>
      </c>
      <c r="AJ1" s="200" t="s">
        <v>47</v>
      </c>
      <c r="AK1" s="201" t="str">
        <f>IFERROR(VLOOKUP(AL1,$T$11:$V$49,3,0),"")</f>
        <v/>
      </c>
      <c r="AL1" s="202" t="str">
        <f>IFERROR(VLOOKUP("승",AG40:AI41,2,0),"")</f>
        <v/>
      </c>
      <c r="AM1" s="201" t="str">
        <f>IFERROR(VLOOKUP(AN1,$T$11:$V$49,3,0),"")</f>
        <v/>
      </c>
      <c r="AN1" s="202" t="str">
        <f>IFERROR(VLOOKUP("패",AG40:AH41,2,0),"")</f>
        <v/>
      </c>
      <c r="AO1" s="201" t="str">
        <f>IFERROR(VLOOKUP(AP1,$T$11:$V$49,3,0),"")</f>
        <v/>
      </c>
      <c r="AP1" s="202" t="str">
        <f>IFERROR(VLOOKUP("승",AG36:AH37,2,0),"")</f>
        <v/>
      </c>
      <c r="AQ1" s="201" t="str">
        <f>IFERROR(VLOOKUP(AR1,$T$11:$V$49,3,0),"")</f>
        <v/>
      </c>
      <c r="AR1" s="202" t="str">
        <f>IFERROR(VLOOKUP("패",AG36:AH37,2,0),"")</f>
        <v/>
      </c>
    </row>
    <row r="2" spans="1:89" ht="25.5" customHeight="1">
      <c r="A2" s="424"/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  <c r="R2" s="41"/>
      <c r="S2" s="41"/>
      <c r="U2"/>
      <c r="V2"/>
      <c r="X2" s="1"/>
      <c r="Y2" s="1"/>
    </row>
    <row r="3" spans="1:89" s="1" customFormat="1" ht="25.5" customHeight="1">
      <c r="A3" s="424"/>
      <c r="B3" s="425"/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5"/>
      <c r="P3" s="425"/>
      <c r="R3" s="41"/>
      <c r="S3" s="41"/>
      <c r="X3" s="270"/>
      <c r="Y3" s="271"/>
      <c r="Z3" s="271"/>
      <c r="AA3" s="271"/>
      <c r="AB3" s="272"/>
      <c r="AJ3" s="239"/>
    </row>
    <row r="4" spans="1:89" ht="11.25" customHeight="1">
      <c r="Q4" s="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J4" s="239"/>
      <c r="BC4" s="1"/>
    </row>
    <row r="5" spans="1:89" ht="23.25" customHeight="1">
      <c r="A5" s="1" t="s">
        <v>270</v>
      </c>
      <c r="B5" s="1" t="s">
        <v>244</v>
      </c>
      <c r="C5" s="1" t="s">
        <v>269</v>
      </c>
      <c r="E5" s="1"/>
      <c r="F5" s="1"/>
      <c r="G5" s="1"/>
      <c r="H5" s="1"/>
      <c r="I5" s="1"/>
      <c r="J5" s="1"/>
      <c r="K5" s="1"/>
      <c r="L5" s="1"/>
      <c r="M5" s="1"/>
      <c r="N5" s="1" t="s">
        <v>269</v>
      </c>
      <c r="O5" s="1" t="s">
        <v>244</v>
      </c>
      <c r="P5" s="1" t="s">
        <v>270</v>
      </c>
      <c r="Q5" s="1"/>
      <c r="X5" s="48" t="s">
        <v>7</v>
      </c>
      <c r="Y5" s="1"/>
      <c r="AH5" s="1"/>
      <c r="AI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48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</row>
    <row r="6" spans="1:89" ht="23.25" customHeight="1">
      <c r="A6" s="386">
        <v>1</v>
      </c>
      <c r="B6" s="386" t="str">
        <f>IFERROR(VLOOKUP(A6,$R$10:T49,2,0),"")</f>
        <v/>
      </c>
      <c r="C6" s="386" t="str">
        <f>IFERROR(VLOOKUP(A6,$R$10:T49,3,0),"")</f>
        <v/>
      </c>
      <c r="D6" s="73"/>
      <c r="M6" s="75"/>
      <c r="N6" s="386" t="str">
        <f>IFERROR(VLOOKUP(P6,$R$10:T49,3,0),"")</f>
        <v/>
      </c>
      <c r="O6" s="386" t="str">
        <f>IFERROR(VLOOKUP(P6,$R$10:T49,2,0),"")</f>
        <v/>
      </c>
      <c r="P6" s="386">
        <f>P10+1</f>
        <v>32</v>
      </c>
      <c r="Q6" s="1"/>
      <c r="X6" s="104" t="s">
        <v>221</v>
      </c>
      <c r="Y6" s="105" t="s">
        <v>258</v>
      </c>
      <c r="Z6" s="107" t="s">
        <v>262</v>
      </c>
      <c r="AA6" s="107" t="s">
        <v>247</v>
      </c>
      <c r="AB6" s="92" t="s">
        <v>268</v>
      </c>
      <c r="AC6" s="107" t="s">
        <v>262</v>
      </c>
      <c r="AD6" s="107" t="s">
        <v>247</v>
      </c>
      <c r="AE6" s="92" t="s">
        <v>268</v>
      </c>
      <c r="AF6" s="107" t="s">
        <v>259</v>
      </c>
      <c r="AG6" s="107" t="s">
        <v>276</v>
      </c>
      <c r="AH6" s="106"/>
      <c r="AI6" s="269" t="s">
        <v>258</v>
      </c>
      <c r="AJ6" s="107" t="s">
        <v>262</v>
      </c>
      <c r="AK6" s="107" t="s">
        <v>247</v>
      </c>
      <c r="AL6" s="92" t="s">
        <v>268</v>
      </c>
      <c r="AM6" s="107" t="s">
        <v>262</v>
      </c>
      <c r="AN6" s="107" t="s">
        <v>247</v>
      </c>
      <c r="AO6" s="92" t="s">
        <v>268</v>
      </c>
      <c r="AP6" s="107" t="s">
        <v>259</v>
      </c>
      <c r="AQ6" s="107" t="s">
        <v>276</v>
      </c>
      <c r="AR6" s="106"/>
      <c r="AS6" s="269" t="s">
        <v>258</v>
      </c>
      <c r="AT6" s="107" t="s">
        <v>262</v>
      </c>
      <c r="AU6" s="107" t="s">
        <v>247</v>
      </c>
      <c r="AV6" s="92" t="s">
        <v>268</v>
      </c>
      <c r="AW6" s="107" t="s">
        <v>262</v>
      </c>
      <c r="AX6" s="107" t="s">
        <v>247</v>
      </c>
      <c r="AY6" s="92" t="s">
        <v>268</v>
      </c>
      <c r="AZ6" s="107" t="s">
        <v>259</v>
      </c>
      <c r="BA6" s="107" t="s">
        <v>276</v>
      </c>
      <c r="BB6" s="248"/>
      <c r="BC6" s="1"/>
      <c r="BD6" s="243" t="s">
        <v>221</v>
      </c>
      <c r="BE6" s="91" t="s">
        <v>258</v>
      </c>
      <c r="BF6" s="107" t="s">
        <v>262</v>
      </c>
      <c r="BG6" s="107" t="s">
        <v>247</v>
      </c>
      <c r="BH6" s="92" t="s">
        <v>268</v>
      </c>
      <c r="BI6" s="107" t="s">
        <v>262</v>
      </c>
      <c r="BJ6" s="107" t="s">
        <v>247</v>
      </c>
      <c r="BK6" s="92" t="s">
        <v>268</v>
      </c>
      <c r="BL6" s="107" t="s">
        <v>259</v>
      </c>
      <c r="BM6" s="107" t="s">
        <v>276</v>
      </c>
      <c r="BN6" s="224"/>
      <c r="BO6" s="91" t="s">
        <v>258</v>
      </c>
      <c r="BP6" s="107" t="s">
        <v>262</v>
      </c>
      <c r="BQ6" s="107" t="s">
        <v>247</v>
      </c>
      <c r="BR6" s="92" t="s">
        <v>268</v>
      </c>
      <c r="BS6" s="107" t="s">
        <v>262</v>
      </c>
      <c r="BT6" s="107" t="s">
        <v>247</v>
      </c>
      <c r="BU6" s="92" t="s">
        <v>268</v>
      </c>
      <c r="BV6" s="107" t="s">
        <v>259</v>
      </c>
      <c r="BW6" s="107" t="s">
        <v>276</v>
      </c>
      <c r="BX6" s="224"/>
      <c r="BY6" s="91" t="s">
        <v>258</v>
      </c>
      <c r="BZ6" s="107" t="s">
        <v>262</v>
      </c>
      <c r="CA6" s="107" t="s">
        <v>247</v>
      </c>
      <c r="CB6" s="92" t="s">
        <v>268</v>
      </c>
      <c r="CC6" s="107" t="s">
        <v>262</v>
      </c>
      <c r="CD6" s="107" t="s">
        <v>247</v>
      </c>
      <c r="CE6" s="92" t="s">
        <v>268</v>
      </c>
      <c r="CF6" s="107" t="s">
        <v>259</v>
      </c>
      <c r="CG6" s="244" t="s">
        <v>276</v>
      </c>
      <c r="CH6" s="248"/>
    </row>
    <row r="7" spans="1:89" ht="23.25" customHeight="1">
      <c r="A7" s="385"/>
      <c r="B7" s="385"/>
      <c r="C7" s="385"/>
      <c r="D7" s="61" t="str">
        <f>IFERROR(VLOOKUP(C6,$Y$7:$AG$26,9,0),"")</f>
        <v>패</v>
      </c>
      <c r="M7" s="69" t="str">
        <f>IFERROR(VLOOKUP(N6,$BE$7:$BM$26,9,0),"")</f>
        <v>패</v>
      </c>
      <c r="N7" s="385"/>
      <c r="O7" s="385"/>
      <c r="P7" s="385"/>
      <c r="Q7" s="1"/>
      <c r="X7" s="102">
        <f>A6</f>
        <v>1</v>
      </c>
      <c r="Y7" s="266" t="str">
        <f>C6</f>
        <v/>
      </c>
      <c r="Z7" s="168"/>
      <c r="AA7" s="168"/>
      <c r="AB7" s="168"/>
      <c r="AC7" s="49" t="str">
        <f>IF(Z7=0,"",IF(Z7&lt;Z8,"패","승"))</f>
        <v/>
      </c>
      <c r="AD7" s="49" t="str">
        <f>IF(AA7=0,"",IF(AA7&lt;AA8,"패","승"))</f>
        <v/>
      </c>
      <c r="AE7" s="49" t="str">
        <f>IF(AB7=0,"",IF(AB7&lt;AB8,"패","승"))</f>
        <v/>
      </c>
      <c r="AF7" s="108">
        <f>COUNTIF(AC7:AE7,"승")</f>
        <v>0</v>
      </c>
      <c r="AG7" s="50" t="str">
        <f>IF(AF7=0,"패",IF(AF7&lt;AF8,"패","승"))</f>
        <v>패</v>
      </c>
      <c r="AH7" s="103" t="str">
        <f t="shared" ref="AH7:AH26" si="0">Y7</f>
        <v/>
      </c>
      <c r="AI7" s="383" t="str">
        <f>IFERROR(VLOOKUP("승",AG7:AH8,2,0),"")</f>
        <v/>
      </c>
      <c r="AJ7" s="440"/>
      <c r="AK7" s="440"/>
      <c r="AL7" s="440"/>
      <c r="AM7" s="442" t="str">
        <f>IF(AJ7=0,"",IF(AJ7&lt;AJ9,"패","승"))</f>
        <v/>
      </c>
      <c r="AN7" s="442" t="str">
        <f>IF(AK7=0,"",IF(AK7&lt;AK9,"패","승"))</f>
        <v/>
      </c>
      <c r="AO7" s="426" t="str">
        <f>IF(AL7=0,"",IF(AL7&lt;AL9,"패","승"))</f>
        <v/>
      </c>
      <c r="AP7" s="428">
        <f>COUNTIF(AM7:AO8,"승")</f>
        <v>0</v>
      </c>
      <c r="AQ7" s="430" t="str">
        <f>IF(AP7=0,"패",IF(AP7&lt;AP9,"패","승"))</f>
        <v>패</v>
      </c>
      <c r="AR7" s="432" t="str">
        <f>AI7</f>
        <v/>
      </c>
      <c r="AS7" s="434" t="str">
        <f>IFERROR(VLOOKUP("승",AQ7:AR10,2,0),"")</f>
        <v/>
      </c>
      <c r="AT7" s="436"/>
      <c r="AU7" s="436"/>
      <c r="AV7" s="436"/>
      <c r="AW7" s="446" t="str">
        <f>IF(AT7=0,"",IF(AT7&lt;AT11,"패","승"))</f>
        <v/>
      </c>
      <c r="AX7" s="446" t="str">
        <f>IF(AU7=0,"",IF(AU7&lt;AU11,"패","승"))</f>
        <v/>
      </c>
      <c r="AY7" s="446" t="str">
        <f>IF(AV7=0,"",IF(AV7&lt;AV11,"패","승"))</f>
        <v/>
      </c>
      <c r="AZ7" s="448">
        <f>COUNTIF(AW7:AY10,"승")</f>
        <v>0</v>
      </c>
      <c r="BA7" s="452" t="str">
        <f>IF(AZ7=0,"패",IF(AZ7&lt;AZ11,"패","승"))</f>
        <v>패</v>
      </c>
      <c r="BB7" s="467" t="str">
        <f>AS7</f>
        <v/>
      </c>
      <c r="BC7" s="1"/>
      <c r="BD7" s="56">
        <f>P6</f>
        <v>32</v>
      </c>
      <c r="BE7" s="98" t="str">
        <f>N6</f>
        <v/>
      </c>
      <c r="BF7" s="175"/>
      <c r="BG7" s="175"/>
      <c r="BH7" s="175"/>
      <c r="BI7" s="52" t="str">
        <f>IF(BF7=0,"",IF(BF7&lt;BF8,"패","승"))</f>
        <v/>
      </c>
      <c r="BJ7" s="52" t="str">
        <f>IF(BG7=0,"",IF(BG7&lt;BG8,"패","승"))</f>
        <v/>
      </c>
      <c r="BK7" s="52" t="str">
        <f>IF(BH7=0,"",IF(BH7&lt;BH8,"패","승"))</f>
        <v/>
      </c>
      <c r="BL7" s="268">
        <f>COUNTIF(BI7:BK7,"승")</f>
        <v>0</v>
      </c>
      <c r="BM7" s="50" t="str">
        <f>IF(BL7=0,"패",IF(BL7&lt;BL8,"패","승"))</f>
        <v>패</v>
      </c>
      <c r="BN7" s="63" t="str">
        <f>BE7</f>
        <v/>
      </c>
      <c r="BO7" s="444" t="str">
        <f>IFERROR(VLOOKUP("승",BM7:BN8,2,0),"")</f>
        <v/>
      </c>
      <c r="BP7" s="437"/>
      <c r="BQ7" s="437"/>
      <c r="BR7" s="437"/>
      <c r="BS7" s="464" t="str">
        <f>IF(BP7=0,"",IF(BP7&lt;BP9,"패","승"))</f>
        <v/>
      </c>
      <c r="BT7" s="464" t="str">
        <f>IF(BQ7=0,"",IF(BQ7&lt;BQ9,"패","승"))</f>
        <v/>
      </c>
      <c r="BU7" s="464" t="str">
        <f>IF(BR7=0,"",IF(BR7&lt;BR9,"패","승"))</f>
        <v/>
      </c>
      <c r="BV7" s="449">
        <f>COUNTIF(BS7:BU8,"승")</f>
        <v>0</v>
      </c>
      <c r="BW7" s="464" t="str">
        <f>IF(BV7=0,"패",IF(BV7&lt;BV9,"패","승"))</f>
        <v>패</v>
      </c>
      <c r="BX7" s="465" t="str">
        <f>BO7</f>
        <v/>
      </c>
      <c r="BY7" s="460" t="str">
        <f>IFERROR(VLOOKUP("승",BW7:BX10,2,0),"")</f>
        <v/>
      </c>
      <c r="BZ7" s="463"/>
      <c r="CA7" s="463"/>
      <c r="CB7" s="463"/>
      <c r="CC7" s="450" t="str">
        <f>IF(BZ7=0,"",IF(BZ7&lt;BZ11,"패","승"))</f>
        <v/>
      </c>
      <c r="CD7" s="450" t="str">
        <f>IF(CA7=0,"",IF(CA7&lt;CA11,"패","승"))</f>
        <v/>
      </c>
      <c r="CE7" s="450" t="str">
        <f>IF(CB7=0,"",IF(CB7&lt;CB11,"패","승"))</f>
        <v/>
      </c>
      <c r="CF7" s="453">
        <f>COUNTIF(CC7:CE10,"승")</f>
        <v>0</v>
      </c>
      <c r="CG7" s="450" t="str">
        <f>IF(CF7=0,"패",IF(CF7&lt;CF11,"패","승"))</f>
        <v>패</v>
      </c>
      <c r="CH7" s="454" t="str">
        <f>BY7</f>
        <v/>
      </c>
      <c r="CK7" s="8" t="str">
        <f>Y7</f>
        <v/>
      </c>
    </row>
    <row r="8" spans="1:89" ht="20.100000000000001" customHeight="1">
      <c r="A8" s="407">
        <v>43975.416666666664</v>
      </c>
      <c r="B8" s="407"/>
      <c r="C8" s="407"/>
      <c r="D8" s="457">
        <v>44797.5625</v>
      </c>
      <c r="E8" s="77"/>
      <c r="L8" s="66"/>
      <c r="M8" s="406"/>
      <c r="N8" s="396" t="s">
        <v>0</v>
      </c>
      <c r="O8" s="396"/>
      <c r="P8" s="396"/>
      <c r="Q8" s="1"/>
      <c r="X8" s="2">
        <f>A10</f>
        <v>2</v>
      </c>
      <c r="Y8" s="9" t="str">
        <f>C10</f>
        <v/>
      </c>
      <c r="Z8" s="169"/>
      <c r="AA8" s="169"/>
      <c r="AB8" s="169"/>
      <c r="AC8" s="51" t="str">
        <f>IF(Z8=0,"",IF(Z7&gt;Z8,"패","승"))</f>
        <v/>
      </c>
      <c r="AD8" s="51" t="str">
        <f>IF(AA8=0,"",IF(AA7&gt;AA8,"패","승"))</f>
        <v/>
      </c>
      <c r="AE8" s="51" t="str">
        <f>IF(AB8=0,"",IF(AB7&gt;AB8,"패","승"))</f>
        <v/>
      </c>
      <c r="AF8" s="109">
        <f>COUNTIF(AC8:AE8,"승")</f>
        <v>0</v>
      </c>
      <c r="AG8" s="51" t="str">
        <f>IF(AF8=0,"패",IF(AF7&gt;AF8,"패","승"))</f>
        <v>패</v>
      </c>
      <c r="AH8" s="81" t="str">
        <f t="shared" si="0"/>
        <v/>
      </c>
      <c r="AI8" s="383"/>
      <c r="AJ8" s="441"/>
      <c r="AK8" s="441"/>
      <c r="AL8" s="441"/>
      <c r="AM8" s="443"/>
      <c r="AN8" s="443"/>
      <c r="AO8" s="427"/>
      <c r="AP8" s="429">
        <f>COUNTIF(AJ8:AO8,"승")</f>
        <v>0</v>
      </c>
      <c r="AQ8" s="431"/>
      <c r="AR8" s="433"/>
      <c r="AS8" s="435"/>
      <c r="AT8" s="437"/>
      <c r="AU8" s="437"/>
      <c r="AV8" s="437"/>
      <c r="AW8" s="447"/>
      <c r="AX8" s="447"/>
      <c r="AY8" s="447"/>
      <c r="AZ8" s="449">
        <f>COUNTIF(AT8:AY8,"승")</f>
        <v>0</v>
      </c>
      <c r="BA8" s="439"/>
      <c r="BB8" s="467"/>
      <c r="BC8" s="1"/>
      <c r="BD8" s="58">
        <f>P10</f>
        <v>31</v>
      </c>
      <c r="BE8" s="99" t="str">
        <f>N10</f>
        <v/>
      </c>
      <c r="BF8" s="176"/>
      <c r="BG8" s="176"/>
      <c r="BH8" s="176"/>
      <c r="BI8" s="54" t="str">
        <f>IF(BF8=0,"",IF(BF7&gt;BF8,"패","승"))</f>
        <v/>
      </c>
      <c r="BJ8" s="54" t="str">
        <f>IF(BG8=0,"",IF(BG7&gt;BG8,"패","승"))</f>
        <v/>
      </c>
      <c r="BK8" s="54" t="str">
        <f>IF(BH8=0,"",IF(BH7&gt;BH8,"패","승"))</f>
        <v/>
      </c>
      <c r="BL8" s="121">
        <f t="shared" ref="BL8:BL26" si="1">COUNTIF(BI8:BK8,"승")</f>
        <v>0</v>
      </c>
      <c r="BM8" s="51" t="str">
        <f>IF(BL8=0,"패",IF(BL7&gt;BL8,"패","승"))</f>
        <v>패</v>
      </c>
      <c r="BN8" s="64" t="str">
        <f t="shared" ref="BN8:BN26" si="2">BE8</f>
        <v/>
      </c>
      <c r="BO8" s="445"/>
      <c r="BP8" s="437"/>
      <c r="BQ8" s="437"/>
      <c r="BR8" s="437"/>
      <c r="BS8" s="446"/>
      <c r="BT8" s="446"/>
      <c r="BU8" s="446"/>
      <c r="BV8" s="449">
        <f t="shared" ref="BV8:BV26" si="3">COUNTIF(BS8:BU8,"승")</f>
        <v>0</v>
      </c>
      <c r="BW8" s="446"/>
      <c r="BX8" s="466"/>
      <c r="BY8" s="461"/>
      <c r="BZ8" s="463"/>
      <c r="CA8" s="463"/>
      <c r="CB8" s="463"/>
      <c r="CC8" s="451"/>
      <c r="CD8" s="451"/>
      <c r="CE8" s="451"/>
      <c r="CF8" s="453">
        <f t="shared" ref="CF8:CF26" si="4">COUNTIF(CC8:CE8,"승")</f>
        <v>0</v>
      </c>
      <c r="CG8" s="451"/>
      <c r="CH8" s="455"/>
      <c r="CK8" s="8" t="str">
        <f t="shared" ref="CK8:CK22" si="5">Y8</f>
        <v/>
      </c>
    </row>
    <row r="9" spans="1:89" ht="20.100000000000001" customHeight="1">
      <c r="A9" s="408"/>
      <c r="B9" s="408"/>
      <c r="C9" s="408"/>
      <c r="D9" s="457"/>
      <c r="E9" s="61" t="str">
        <f>AI7</f>
        <v/>
      </c>
      <c r="F9" s="41"/>
      <c r="L9" s="68" t="str">
        <f>BO7</f>
        <v/>
      </c>
      <c r="M9" s="406"/>
      <c r="N9" s="389"/>
      <c r="O9" s="389"/>
      <c r="P9" s="389"/>
      <c r="Q9" s="1"/>
      <c r="X9" s="119">
        <f>A14</f>
        <v>3</v>
      </c>
      <c r="Y9" s="101" t="str">
        <f>C14</f>
        <v/>
      </c>
      <c r="Z9" s="170"/>
      <c r="AA9" s="170"/>
      <c r="AB9" s="170"/>
      <c r="AC9" s="49" t="str">
        <f t="shared" ref="AC9:AE9" si="6">IF(Z9=0,"",IF(Z9&lt;Z10,"패","승"))</f>
        <v/>
      </c>
      <c r="AD9" s="49" t="str">
        <f t="shared" si="6"/>
        <v/>
      </c>
      <c r="AE9" s="49" t="str">
        <f t="shared" si="6"/>
        <v/>
      </c>
      <c r="AF9" s="110">
        <f t="shared" ref="AF9:AF26" si="7">COUNTIF(AC9:AE9,"승")</f>
        <v>0</v>
      </c>
      <c r="AG9" s="50" t="str">
        <f>IF(AF9=0,"패",IF(AF9&lt;AF10,"패","승"))</f>
        <v>패</v>
      </c>
      <c r="AH9" s="80" t="str">
        <f t="shared" si="0"/>
        <v/>
      </c>
      <c r="AI9" s="458" t="str">
        <f>IFERROR(VLOOKUP("승",AG9:AH10,2,0),"")</f>
        <v/>
      </c>
      <c r="AJ9" s="459"/>
      <c r="AK9" s="459"/>
      <c r="AL9" s="459"/>
      <c r="AM9" s="468" t="str">
        <f>IF(AJ9=0,"",IF(AJ7&gt;AJ9,"패","승"))</f>
        <v/>
      </c>
      <c r="AN9" s="468" t="str">
        <f>IF(AK9=0,"",IF(AK7&gt;AK9,"패","승"))</f>
        <v/>
      </c>
      <c r="AO9" s="470" t="str">
        <f>IF(AL9=0,"",IF(AL7&gt;AL9,"패","승"))</f>
        <v/>
      </c>
      <c r="AP9" s="471">
        <f>COUNTIF(AM9:AO10,"승")</f>
        <v>0</v>
      </c>
      <c r="AQ9" s="438" t="str">
        <f>IF(AP9=0,"패",IF(AP7&gt;AP9,"패","승"))</f>
        <v>패</v>
      </c>
      <c r="AR9" s="433" t="str">
        <f>AI9</f>
        <v/>
      </c>
      <c r="AS9" s="435" t="e">
        <f>VLOOKUP("승",$AG$9:$AH$10,2,0)</f>
        <v>#N/A</v>
      </c>
      <c r="AT9" s="437"/>
      <c r="AU9" s="437"/>
      <c r="AV9" s="437"/>
      <c r="AW9" s="447"/>
      <c r="AX9" s="447"/>
      <c r="AY9" s="447"/>
      <c r="AZ9" s="449">
        <f>COUNTIF(AT9:AY9,"승")</f>
        <v>0</v>
      </c>
      <c r="BA9" s="439"/>
      <c r="BB9" s="467"/>
      <c r="BC9" s="1"/>
      <c r="BD9" s="56">
        <f>P14</f>
        <v>30</v>
      </c>
      <c r="BE9" s="98" t="str">
        <f>N14</f>
        <v/>
      </c>
      <c r="BF9" s="175"/>
      <c r="BG9" s="175"/>
      <c r="BH9" s="175"/>
      <c r="BI9" s="52" t="str">
        <f>IF(BF9=0,"",IF(BF9&lt;BF10,"패","승"))</f>
        <v/>
      </c>
      <c r="BJ9" s="52" t="str">
        <f>IF(BG9=0,"",IF(BG9&lt;BG10,"패","승"))</f>
        <v/>
      </c>
      <c r="BK9" s="52" t="str">
        <f>IF(BH9=0,"",IF(BH9&lt;BH10,"패","승"))</f>
        <v/>
      </c>
      <c r="BL9" s="268">
        <f t="shared" si="1"/>
        <v>0</v>
      </c>
      <c r="BM9" s="50" t="str">
        <f>IF(BL9=0,"패",IF(BL9&lt;BL10,"패","승"))</f>
        <v>패</v>
      </c>
      <c r="BN9" s="63" t="str">
        <f t="shared" si="2"/>
        <v/>
      </c>
      <c r="BO9" s="444" t="str">
        <f>IFERROR(VLOOKUP("승",BM9:BN10,2,0),"")</f>
        <v/>
      </c>
      <c r="BP9" s="437"/>
      <c r="BQ9" s="437"/>
      <c r="BR9" s="437"/>
      <c r="BS9" s="464" t="str">
        <f>IF(BP9=0,"",IF(BP7&gt;BP9,"패","승"))</f>
        <v/>
      </c>
      <c r="BT9" s="464" t="str">
        <f>IF(BQ9=0,"",IF(BQ7&gt;BQ9,"패","승"))</f>
        <v/>
      </c>
      <c r="BU9" s="464" t="str">
        <f>IF(BR9=0,"",IF(BR7&gt;BR9,"패","승"))</f>
        <v/>
      </c>
      <c r="BV9" s="449">
        <f>COUNTIF(BS9:BU10,"승")</f>
        <v>0</v>
      </c>
      <c r="BW9" s="464" t="str">
        <f>IF(BV9=0,"패",IF(BV7&gt;BV9,"패","승"))</f>
        <v>패</v>
      </c>
      <c r="BX9" s="465" t="str">
        <f>BO9</f>
        <v/>
      </c>
      <c r="BY9" s="461"/>
      <c r="BZ9" s="463"/>
      <c r="CA9" s="463"/>
      <c r="CB9" s="463"/>
      <c r="CC9" s="451"/>
      <c r="CD9" s="451"/>
      <c r="CE9" s="451"/>
      <c r="CF9" s="453">
        <f>COUNTIF(CC9:CE10,"승")</f>
        <v>0</v>
      </c>
      <c r="CG9" s="451"/>
      <c r="CH9" s="455"/>
      <c r="CK9" s="8" t="str">
        <f t="shared" si="5"/>
        <v/>
      </c>
    </row>
    <row r="10" spans="1:89" ht="23.25" customHeight="1">
      <c r="A10" s="386">
        <f>A6+1</f>
        <v>2</v>
      </c>
      <c r="B10" s="386" t="str">
        <f>IFERROR(VLOOKUP(A10,$R$10:T53,2,0),"")</f>
        <v/>
      </c>
      <c r="C10" s="386" t="str">
        <f>IFERROR(VLOOKUP(A10,$R$10:T53,3,0),"")</f>
        <v/>
      </c>
      <c r="D10" s="62" t="str">
        <f>VLOOKUP(C10,$Y$7:$AG$28,9,0)</f>
        <v>패</v>
      </c>
      <c r="E10" s="46"/>
      <c r="L10" s="28"/>
      <c r="M10" s="70" t="str">
        <f>VLOOKUP(N10,$BE$7:$BM$32,9,0)</f>
        <v>패</v>
      </c>
      <c r="N10" s="386" t="str">
        <f>IFERROR(VLOOKUP(P10,$R$10:T53,3,0),"")</f>
        <v/>
      </c>
      <c r="O10" s="386" t="str">
        <f>IFERROR(VLOOKUP(P10,$R$10:T53,2,0),"")</f>
        <v/>
      </c>
      <c r="P10" s="386">
        <f>P14+1</f>
        <v>31</v>
      </c>
      <c r="Q10" s="1"/>
      <c r="R10" s="3" t="s">
        <v>221</v>
      </c>
      <c r="S10" s="25" t="s">
        <v>249</v>
      </c>
      <c r="T10" s="25" t="s">
        <v>238</v>
      </c>
      <c r="X10" s="120">
        <f>A18</f>
        <v>4</v>
      </c>
      <c r="Y10" s="100" t="str">
        <f>C18</f>
        <v/>
      </c>
      <c r="Z10" s="169"/>
      <c r="AA10" s="169"/>
      <c r="AB10" s="169"/>
      <c r="AC10" s="51" t="str">
        <f t="shared" ref="AC10:AE10" si="8">IF(Z10=0,"",IF(Z9&gt;Z10,"패","승"))</f>
        <v/>
      </c>
      <c r="AD10" s="51" t="str">
        <f t="shared" si="8"/>
        <v/>
      </c>
      <c r="AE10" s="51" t="str">
        <f t="shared" si="8"/>
        <v/>
      </c>
      <c r="AF10" s="109">
        <f t="shared" si="7"/>
        <v>0</v>
      </c>
      <c r="AG10" s="51" t="str">
        <f>IF(AF10=0,"패",IF(AF9&gt;AF10,"패","승"))</f>
        <v>패</v>
      </c>
      <c r="AH10" s="81" t="str">
        <f t="shared" si="0"/>
        <v/>
      </c>
      <c r="AI10" s="435"/>
      <c r="AJ10" s="437"/>
      <c r="AK10" s="437"/>
      <c r="AL10" s="437"/>
      <c r="AM10" s="469"/>
      <c r="AN10" s="469"/>
      <c r="AO10" s="447"/>
      <c r="AP10" s="449">
        <f>COUNTIF(AJ10:AO10,"승")</f>
        <v>0</v>
      </c>
      <c r="AQ10" s="439"/>
      <c r="AR10" s="433"/>
      <c r="AS10" s="435"/>
      <c r="AT10" s="437"/>
      <c r="AU10" s="437"/>
      <c r="AV10" s="437"/>
      <c r="AW10" s="447"/>
      <c r="AX10" s="447"/>
      <c r="AY10" s="447"/>
      <c r="AZ10" s="449">
        <f>COUNTIF(AT10:AY10,"승")</f>
        <v>0</v>
      </c>
      <c r="BA10" s="439"/>
      <c r="BB10" s="467"/>
      <c r="BC10" s="1"/>
      <c r="BD10" s="58">
        <f>P18</f>
        <v>29</v>
      </c>
      <c r="BE10" s="99" t="str">
        <f>N18</f>
        <v/>
      </c>
      <c r="BF10" s="176"/>
      <c r="BG10" s="176"/>
      <c r="BH10" s="176"/>
      <c r="BI10" s="54" t="str">
        <f>IF(BF10=0,"",IF(BF9&gt;BF10,"패","승"))</f>
        <v/>
      </c>
      <c r="BJ10" s="54" t="str">
        <f>IF(BG10=0,"",IF(BG9&gt;BG10,"패","승"))</f>
        <v/>
      </c>
      <c r="BK10" s="54" t="str">
        <f>IF(BH10=0,"",IF(BH9&gt;BH10,"패","승"))</f>
        <v/>
      </c>
      <c r="BL10" s="121">
        <f t="shared" si="1"/>
        <v>0</v>
      </c>
      <c r="BM10" s="51" t="str">
        <f>IF(BL10=0,"패",IF(BL9&gt;BL10,"패","승"))</f>
        <v>패</v>
      </c>
      <c r="BN10" s="64" t="str">
        <f t="shared" si="2"/>
        <v/>
      </c>
      <c r="BO10" s="445"/>
      <c r="BP10" s="437"/>
      <c r="BQ10" s="437"/>
      <c r="BR10" s="437"/>
      <c r="BS10" s="446"/>
      <c r="BT10" s="446"/>
      <c r="BU10" s="446"/>
      <c r="BV10" s="449">
        <f t="shared" si="3"/>
        <v>0</v>
      </c>
      <c r="BW10" s="446"/>
      <c r="BX10" s="466"/>
      <c r="BY10" s="462"/>
      <c r="BZ10" s="463"/>
      <c r="CA10" s="463"/>
      <c r="CB10" s="463"/>
      <c r="CC10" s="452"/>
      <c r="CD10" s="452"/>
      <c r="CE10" s="452"/>
      <c r="CF10" s="453">
        <f t="shared" si="4"/>
        <v>0</v>
      </c>
      <c r="CG10" s="452"/>
      <c r="CH10" s="456"/>
      <c r="CK10" s="8" t="str">
        <f t="shared" si="5"/>
        <v/>
      </c>
    </row>
    <row r="11" spans="1:89" ht="23.25" customHeight="1">
      <c r="A11" s="385"/>
      <c r="B11" s="385"/>
      <c r="C11" s="385"/>
      <c r="D11" s="74"/>
      <c r="E11" s="46"/>
      <c r="L11" s="28"/>
      <c r="M11" s="76"/>
      <c r="N11" s="385"/>
      <c r="O11" s="385"/>
      <c r="P11" s="385"/>
      <c r="Q11" s="1"/>
      <c r="R11" s="204">
        <v>28</v>
      </c>
      <c r="S11" s="8" t="str">
        <f>IFERROR(INDEX(#REF!,1/LARGE(INDEX((#REF!=$X$3)/ROW(#REF!),),ROW(#REF!))),"")</f>
        <v/>
      </c>
      <c r="T11" s="8" t="str">
        <f>IFERROR(INDEX(#REF!,1/LARGE(INDEX((#REF!=$X$3)/ROW(#REF!),),ROW(#REF!))),"")</f>
        <v/>
      </c>
      <c r="U11" s="41">
        <v>1</v>
      </c>
      <c r="V11" s="41" t="str">
        <f>S11</f>
        <v/>
      </c>
      <c r="X11" s="119">
        <f>A22</f>
        <v>5</v>
      </c>
      <c r="Y11" s="101" t="str">
        <f>C22</f>
        <v/>
      </c>
      <c r="Z11" s="170"/>
      <c r="AA11" s="170"/>
      <c r="AB11" s="170"/>
      <c r="AC11" s="49" t="str">
        <f t="shared" ref="AC11:AE11" si="9">IF(Z11=0,"",IF(Z11&lt;Z12,"패","승"))</f>
        <v/>
      </c>
      <c r="AD11" s="49" t="str">
        <f t="shared" si="9"/>
        <v/>
      </c>
      <c r="AE11" s="49" t="str">
        <f t="shared" si="9"/>
        <v/>
      </c>
      <c r="AF11" s="110">
        <f t="shared" si="7"/>
        <v>0</v>
      </c>
      <c r="AG11" s="50" t="str">
        <f>IF(AF11=0,"패",IF(AF11&lt;AF12,"패","승"))</f>
        <v>패</v>
      </c>
      <c r="AH11" s="80" t="str">
        <f t="shared" si="0"/>
        <v/>
      </c>
      <c r="AI11" s="474" t="str">
        <f>IFERROR(VLOOKUP("승",AG11:AH12,2,0),"")</f>
        <v/>
      </c>
      <c r="AJ11" s="476"/>
      <c r="AK11" s="476"/>
      <c r="AL11" s="476"/>
      <c r="AM11" s="477" t="str">
        <f t="shared" ref="AM11:AO11" si="10">IF(AJ11=0,"",IF(AJ11&lt;AJ13,"패","승"))</f>
        <v/>
      </c>
      <c r="AN11" s="477" t="str">
        <f t="shared" si="10"/>
        <v/>
      </c>
      <c r="AO11" s="472" t="str">
        <f t="shared" si="10"/>
        <v/>
      </c>
      <c r="AP11" s="473">
        <f>COUNTIF(AM11:AO12,"승")</f>
        <v>0</v>
      </c>
      <c r="AQ11" s="430" t="str">
        <f>IF(AP11=0,"패",IF(AP11&lt;AP13,"패","승"))</f>
        <v>패</v>
      </c>
      <c r="AR11" s="433" t="str">
        <f>AI11</f>
        <v/>
      </c>
      <c r="AS11" s="435" t="str">
        <f>IFERROR(VLOOKUP("승",AQ11:AR14,2,0),"")</f>
        <v/>
      </c>
      <c r="AT11" s="437"/>
      <c r="AU11" s="437"/>
      <c r="AV11" s="437"/>
      <c r="AW11" s="447" t="str">
        <f>IF(AT11=0,"",IF(AT7&gt;AT11,"패","승"))</f>
        <v/>
      </c>
      <c r="AX11" s="447" t="str">
        <f>IF(AU11=0,"",IF(AU7&gt;AU11,"패","승"))</f>
        <v/>
      </c>
      <c r="AY11" s="447" t="str">
        <f>IF(AV11=0,"",IF(AV7&gt;AV11,"패","승"))</f>
        <v/>
      </c>
      <c r="AZ11" s="449">
        <f>COUNTIF(AW11:AY14,"승")</f>
        <v>0</v>
      </c>
      <c r="BA11" s="439" t="str">
        <f>IF(AZ11=0,"패",IF(AZ7&gt;AZ11,"패","승"))</f>
        <v>패</v>
      </c>
      <c r="BB11" s="467" t="str">
        <f>AS11</f>
        <v/>
      </c>
      <c r="BC11" s="1"/>
      <c r="BD11" s="56">
        <f>P22</f>
        <v>28</v>
      </c>
      <c r="BE11" s="98" t="str">
        <f>N22</f>
        <v/>
      </c>
      <c r="BF11" s="175"/>
      <c r="BG11" s="175"/>
      <c r="BH11" s="175"/>
      <c r="BI11" s="52" t="str">
        <f>IF(BF11=0,"",IF(BF11&lt;BF12,"패","승"))</f>
        <v/>
      </c>
      <c r="BJ11" s="52" t="str">
        <f>IF(BG11=0,"",IF(BG11&lt;BG12,"패","승"))</f>
        <v/>
      </c>
      <c r="BK11" s="52" t="str">
        <f>IF(BH11=0,"",IF(BH11&lt;BH12,"패","승"))</f>
        <v/>
      </c>
      <c r="BL11" s="268">
        <f t="shared" si="1"/>
        <v>0</v>
      </c>
      <c r="BM11" s="50" t="str">
        <f>IF(BL11=0,"패",IF(BL11&lt;BL12,"패","승"))</f>
        <v>패</v>
      </c>
      <c r="BN11" s="63" t="str">
        <f t="shared" si="2"/>
        <v/>
      </c>
      <c r="BO11" s="444" t="str">
        <f>IFERROR(VLOOKUP("승",BM11:BN12,2,0),"")</f>
        <v/>
      </c>
      <c r="BP11" s="437"/>
      <c r="BQ11" s="437"/>
      <c r="BR11" s="437"/>
      <c r="BS11" s="464" t="str">
        <f>IF(BP11=0,"",IF(BP11&lt;BP13,"패","승"))</f>
        <v/>
      </c>
      <c r="BT11" s="464" t="str">
        <f>IF(BQ11=0,"",IF(BQ11&lt;BQ13,"패","승"))</f>
        <v/>
      </c>
      <c r="BU11" s="464" t="str">
        <f>IF(BR11=0,"",IF(BR11&lt;BR13,"패","승"))</f>
        <v/>
      </c>
      <c r="BV11" s="449">
        <f>COUNTIF(BS11:BU12,"승")</f>
        <v>0</v>
      </c>
      <c r="BW11" s="464" t="str">
        <f>IF(BV11=0,"패",IF(BV11&lt;BV13,"패","승"))</f>
        <v>패</v>
      </c>
      <c r="BX11" s="465" t="str">
        <f>BO11</f>
        <v/>
      </c>
      <c r="BY11" s="460" t="str">
        <f>IFERROR(VLOOKUP("승",BW11:BX14,2,0),"")</f>
        <v/>
      </c>
      <c r="BZ11" s="463"/>
      <c r="CA11" s="463"/>
      <c r="CB11" s="463"/>
      <c r="CC11" s="450" t="str">
        <f>IF(BZ11=0,"",IF(BZ7&gt;BZ11,"패","승"))</f>
        <v/>
      </c>
      <c r="CD11" s="450" t="str">
        <f>IF(CA11=0,"",IF(CA7&gt;CA11,"패","승"))</f>
        <v/>
      </c>
      <c r="CE11" s="450" t="str">
        <f>IF(CB11=0,"",IF(CB7&gt;CB11,"패","승"))</f>
        <v/>
      </c>
      <c r="CF11" s="453">
        <f>COUNTIF(CC11:CE14,"승")</f>
        <v>0</v>
      </c>
      <c r="CG11" s="450" t="str">
        <f>IF(CF11=0,"패",IF(CF7&gt;CF11,"패","승"))</f>
        <v>패</v>
      </c>
      <c r="CH11" s="454" t="str">
        <f>BY11</f>
        <v/>
      </c>
      <c r="CK11" s="8" t="str">
        <f t="shared" si="5"/>
        <v/>
      </c>
    </row>
    <row r="12" spans="1:89" ht="20.100000000000001" customHeight="1">
      <c r="A12" s="1"/>
      <c r="B12" s="1"/>
      <c r="E12" s="601"/>
      <c r="F12" s="72"/>
      <c r="L12" s="478">
        <v>43975.645833333336</v>
      </c>
      <c r="M12" s="71"/>
      <c r="N12" s="32"/>
      <c r="O12" s="1"/>
      <c r="P12" s="1"/>
      <c r="Q12" s="1"/>
      <c r="R12" s="204">
        <v>7</v>
      </c>
      <c r="S12" s="8" t="str">
        <f>IFERROR(INDEX(#REF!,1/LARGE(INDEX((#REF!=$X$3)/ROW(#REF!),),ROW(#REF!))),"")</f>
        <v/>
      </c>
      <c r="T12" s="8" t="str">
        <f>IFERROR(INDEX(#REF!,1/LARGE(INDEX((#REF!=$X$3)/ROW(#REF!),),ROW(#REF!))),"")</f>
        <v/>
      </c>
      <c r="U12" s="41">
        <v>2</v>
      </c>
      <c r="V12" s="41" t="str">
        <f t="shared" ref="V12:V49" si="11">S12</f>
        <v/>
      </c>
      <c r="X12" s="120">
        <f>A26</f>
        <v>6</v>
      </c>
      <c r="Y12" s="100" t="str">
        <f>C26</f>
        <v/>
      </c>
      <c r="Z12" s="169"/>
      <c r="AA12" s="169"/>
      <c r="AB12" s="169"/>
      <c r="AC12" s="51" t="str">
        <f t="shared" ref="AC12:AE12" si="12">IF(Z12=0,"",IF(Z11&gt;Z12,"패","승"))</f>
        <v/>
      </c>
      <c r="AD12" s="51" t="str">
        <f t="shared" si="12"/>
        <v/>
      </c>
      <c r="AE12" s="51" t="str">
        <f t="shared" si="12"/>
        <v/>
      </c>
      <c r="AF12" s="109">
        <f t="shared" si="7"/>
        <v>0</v>
      </c>
      <c r="AG12" s="51" t="str">
        <f>IF(AF12=0,"패",IF(AF11&gt;AF12,"패","승"))</f>
        <v>패</v>
      </c>
      <c r="AH12" s="81" t="str">
        <f t="shared" si="0"/>
        <v/>
      </c>
      <c r="AI12" s="475"/>
      <c r="AJ12" s="441"/>
      <c r="AK12" s="441"/>
      <c r="AL12" s="441"/>
      <c r="AM12" s="443"/>
      <c r="AN12" s="443"/>
      <c r="AO12" s="427"/>
      <c r="AP12" s="429">
        <f>COUNTIF(AJ12:AO12,"승")</f>
        <v>0</v>
      </c>
      <c r="AQ12" s="431"/>
      <c r="AR12" s="433"/>
      <c r="AS12" s="435"/>
      <c r="AT12" s="437"/>
      <c r="AU12" s="437"/>
      <c r="AV12" s="437"/>
      <c r="AW12" s="447"/>
      <c r="AX12" s="447"/>
      <c r="AY12" s="447"/>
      <c r="AZ12" s="449">
        <f>COUNTIF(AT12:AY12,"승")</f>
        <v>0</v>
      </c>
      <c r="BA12" s="439"/>
      <c r="BB12" s="467"/>
      <c r="BC12" s="1"/>
      <c r="BD12" s="58">
        <f>P26</f>
        <v>27</v>
      </c>
      <c r="BE12" s="99" t="str">
        <f>N26</f>
        <v/>
      </c>
      <c r="BF12" s="176"/>
      <c r="BG12" s="176"/>
      <c r="BH12" s="176"/>
      <c r="BI12" s="54" t="str">
        <f>IF(BF12=0,"",IF(BF11&gt;BF12,"패","승"))</f>
        <v/>
      </c>
      <c r="BJ12" s="54" t="str">
        <f>IF(BG12=0,"",IF(BG11&gt;BG12,"패","승"))</f>
        <v/>
      </c>
      <c r="BK12" s="54" t="str">
        <f>IF(BH12=0,"",IF(BH11&gt;BH12,"패","승"))</f>
        <v/>
      </c>
      <c r="BL12" s="121">
        <f t="shared" si="1"/>
        <v>0</v>
      </c>
      <c r="BM12" s="51" t="str">
        <f>IF(BL12=0,"패",IF(BL11&gt;BL12,"패","승"))</f>
        <v>패</v>
      </c>
      <c r="BN12" s="64" t="str">
        <f t="shared" si="2"/>
        <v/>
      </c>
      <c r="BO12" s="445"/>
      <c r="BP12" s="437"/>
      <c r="BQ12" s="437"/>
      <c r="BR12" s="437"/>
      <c r="BS12" s="446"/>
      <c r="BT12" s="446"/>
      <c r="BU12" s="446"/>
      <c r="BV12" s="449">
        <f t="shared" si="3"/>
        <v>0</v>
      </c>
      <c r="BW12" s="446"/>
      <c r="BX12" s="466"/>
      <c r="BY12" s="461"/>
      <c r="BZ12" s="463"/>
      <c r="CA12" s="463"/>
      <c r="CB12" s="463"/>
      <c r="CC12" s="451"/>
      <c r="CD12" s="451"/>
      <c r="CE12" s="451"/>
      <c r="CF12" s="453">
        <f t="shared" si="4"/>
        <v>0</v>
      </c>
      <c r="CG12" s="451"/>
      <c r="CH12" s="455"/>
      <c r="CK12" s="8" t="str">
        <f t="shared" si="5"/>
        <v/>
      </c>
    </row>
    <row r="13" spans="1:89" ht="20.100000000000001" customHeight="1">
      <c r="C13" s="44"/>
      <c r="E13" s="601"/>
      <c r="F13" s="61" t="str">
        <f>AS7</f>
        <v/>
      </c>
      <c r="G13" s="41"/>
      <c r="K13" s="35" t="str">
        <f>BY7</f>
        <v/>
      </c>
      <c r="L13" s="478"/>
      <c r="M13" s="71"/>
      <c r="Q13" s="1"/>
      <c r="R13" s="204">
        <v>24</v>
      </c>
      <c r="S13" s="8" t="str">
        <f>IFERROR(INDEX(#REF!,1/LARGE(INDEX((#REF!=$X$3)/ROW(#REF!),),ROW(#REF!))),"")</f>
        <v/>
      </c>
      <c r="T13" s="8" t="str">
        <f>IFERROR(INDEX(#REF!,1/LARGE(INDEX((#REF!=$X$3)/ROW(#REF!),),ROW(#REF!))),"")</f>
        <v/>
      </c>
      <c r="U13" s="41">
        <v>3</v>
      </c>
      <c r="V13" s="41" t="str">
        <f t="shared" si="11"/>
        <v/>
      </c>
      <c r="X13" s="119">
        <f>A30</f>
        <v>7</v>
      </c>
      <c r="Y13" s="101" t="str">
        <f>C30</f>
        <v/>
      </c>
      <c r="Z13" s="170"/>
      <c r="AA13" s="170"/>
      <c r="AB13" s="170"/>
      <c r="AC13" s="49" t="str">
        <f t="shared" ref="AC13:AE13" si="13">IF(Z13=0,"",IF(Z13&lt;Z14,"패","승"))</f>
        <v/>
      </c>
      <c r="AD13" s="49" t="str">
        <f t="shared" si="13"/>
        <v/>
      </c>
      <c r="AE13" s="49" t="str">
        <f t="shared" si="13"/>
        <v/>
      </c>
      <c r="AF13" s="110">
        <f t="shared" si="7"/>
        <v>0</v>
      </c>
      <c r="AG13" s="50" t="str">
        <f>IF(AF13=0,"패",IF(AF13&lt;AF14,"패","승"))</f>
        <v>패</v>
      </c>
      <c r="AH13" s="80" t="str">
        <f t="shared" si="0"/>
        <v/>
      </c>
      <c r="AI13" s="475" t="str">
        <f>IFERROR(VLOOKUP("승",AG13:AH14,2,0),"")</f>
        <v/>
      </c>
      <c r="AJ13" s="459"/>
      <c r="AK13" s="459"/>
      <c r="AL13" s="459"/>
      <c r="AM13" s="468" t="str">
        <f t="shared" ref="AM13:AO13" si="14">IF(AJ13=0,"",IF(AJ11&gt;AJ13,"패","승"))</f>
        <v/>
      </c>
      <c r="AN13" s="468" t="str">
        <f t="shared" si="14"/>
        <v/>
      </c>
      <c r="AO13" s="470" t="str">
        <f t="shared" si="14"/>
        <v/>
      </c>
      <c r="AP13" s="471">
        <f>COUNTIF(AM13:AO14,"승")</f>
        <v>0</v>
      </c>
      <c r="AQ13" s="438" t="str">
        <f>IF(AP13=0,"패",IF(AP11&gt;AP13,"패","승"))</f>
        <v>패</v>
      </c>
      <c r="AR13" s="433" t="str">
        <f>AI13</f>
        <v/>
      </c>
      <c r="AS13" s="435" t="e">
        <f t="shared" ref="AS13:AS25" si="15">VLOOKUP("승",$AG$9:$AH$10,2,0)</f>
        <v>#N/A</v>
      </c>
      <c r="AT13" s="437"/>
      <c r="AU13" s="437"/>
      <c r="AV13" s="437"/>
      <c r="AW13" s="447"/>
      <c r="AX13" s="447"/>
      <c r="AY13" s="447"/>
      <c r="AZ13" s="449">
        <f>COUNTIF(AT13:AY13,"승")</f>
        <v>0</v>
      </c>
      <c r="BA13" s="439"/>
      <c r="BB13" s="467"/>
      <c r="BC13" s="1"/>
      <c r="BD13" s="56">
        <f>P30</f>
        <v>26</v>
      </c>
      <c r="BE13" s="98" t="str">
        <f>N30</f>
        <v/>
      </c>
      <c r="BF13" s="175"/>
      <c r="BG13" s="175"/>
      <c r="BH13" s="175"/>
      <c r="BI13" s="52" t="str">
        <f>IF(BF13=0,"",IF(BF13&lt;BF14,"패","승"))</f>
        <v/>
      </c>
      <c r="BJ13" s="52" t="str">
        <f>IF(BG13=0,"",IF(BG13&lt;BG14,"패","승"))</f>
        <v/>
      </c>
      <c r="BK13" s="52" t="str">
        <f>IF(BH13=0,"",IF(BH13&lt;BH14,"패","승"))</f>
        <v/>
      </c>
      <c r="BL13" s="268">
        <f t="shared" si="1"/>
        <v>0</v>
      </c>
      <c r="BM13" s="50" t="str">
        <f>IF(BL13=0,"패",IF(BL13&lt;BL14,"패","승"))</f>
        <v>패</v>
      </c>
      <c r="BN13" s="63" t="str">
        <f t="shared" si="2"/>
        <v/>
      </c>
      <c r="BO13" s="444" t="str">
        <f>IFERROR(VLOOKUP("승",BM13:BN14,2,0),"")</f>
        <v/>
      </c>
      <c r="BP13" s="437"/>
      <c r="BQ13" s="437"/>
      <c r="BR13" s="437"/>
      <c r="BS13" s="464" t="str">
        <f>IF(BP13=0,"",IF(BP11&gt;BP13,"패","승"))</f>
        <v/>
      </c>
      <c r="BT13" s="464" t="str">
        <f>IF(BQ13=0,"",IF(BQ11&gt;BQ13,"패","승"))</f>
        <v/>
      </c>
      <c r="BU13" s="464" t="str">
        <f>IF(BR13=0,"",IF(BR11&gt;BR13,"패","승"))</f>
        <v/>
      </c>
      <c r="BV13" s="449">
        <f>COUNTIF(BS13:BU14,"승")</f>
        <v>0</v>
      </c>
      <c r="BW13" s="464" t="str">
        <f>IF(BV13=0,"패",IF(BV11&gt;BV13,"패","승"))</f>
        <v>패</v>
      </c>
      <c r="BX13" s="465" t="str">
        <f>BO13</f>
        <v/>
      </c>
      <c r="BY13" s="461"/>
      <c r="BZ13" s="463"/>
      <c r="CA13" s="463"/>
      <c r="CB13" s="463"/>
      <c r="CC13" s="451"/>
      <c r="CD13" s="451"/>
      <c r="CE13" s="451"/>
      <c r="CF13" s="453">
        <f t="shared" ref="CF13:CF25" si="16">COUNTIF(CC13:CE14,"승")</f>
        <v>0</v>
      </c>
      <c r="CG13" s="451"/>
      <c r="CH13" s="455"/>
      <c r="CK13" s="8" t="str">
        <f t="shared" si="5"/>
        <v/>
      </c>
    </row>
    <row r="14" spans="1:89" ht="23.25" customHeight="1">
      <c r="A14" s="386">
        <f>A10+1</f>
        <v>3</v>
      </c>
      <c r="B14" s="386" t="str">
        <f>IFERROR(VLOOKUP(A14,$R$10:T57,2,0),"")</f>
        <v/>
      </c>
      <c r="C14" s="386" t="str">
        <f>IFERROR(VLOOKUP(A14,$R$10:T57,3,0),"")</f>
        <v/>
      </c>
      <c r="D14" s="73"/>
      <c r="E14" s="46"/>
      <c r="F14" s="29"/>
      <c r="K14" s="28"/>
      <c r="L14" s="28"/>
      <c r="M14" s="75"/>
      <c r="N14" s="386" t="str">
        <f>IFERROR(VLOOKUP(P14,$R$10:T57,3,0),"")</f>
        <v/>
      </c>
      <c r="O14" s="386" t="str">
        <f>IFERROR(VLOOKUP(P14,$R$10:T57,2,0),"")</f>
        <v/>
      </c>
      <c r="P14" s="386">
        <f>P18+1</f>
        <v>30</v>
      </c>
      <c r="Q14" s="1"/>
      <c r="R14" s="204">
        <v>1</v>
      </c>
      <c r="S14" s="8" t="str">
        <f>IFERROR(INDEX(#REF!,1/LARGE(INDEX((#REF!=$X$3)/ROW(#REF!),),ROW(#REF!))),"")</f>
        <v/>
      </c>
      <c r="T14" s="8" t="str">
        <f>IFERROR(INDEX(#REF!,1/LARGE(INDEX((#REF!=$X$3)/ROW(#REF!),),ROW(#REF!))),"")</f>
        <v/>
      </c>
      <c r="U14" s="41">
        <v>4</v>
      </c>
      <c r="V14" s="41" t="str">
        <f t="shared" si="11"/>
        <v/>
      </c>
      <c r="X14" s="120">
        <f>A34</f>
        <v>8</v>
      </c>
      <c r="Y14" s="100" t="str">
        <f>C34</f>
        <v/>
      </c>
      <c r="Z14" s="169"/>
      <c r="AA14" s="169"/>
      <c r="AB14" s="169"/>
      <c r="AC14" s="51" t="str">
        <f t="shared" ref="AC14:AE14" si="17">IF(Z14=0,"",IF(Z13&gt;Z14,"패","승"))</f>
        <v/>
      </c>
      <c r="AD14" s="51" t="str">
        <f t="shared" si="17"/>
        <v/>
      </c>
      <c r="AE14" s="51" t="str">
        <f t="shared" si="17"/>
        <v/>
      </c>
      <c r="AF14" s="109">
        <f t="shared" si="7"/>
        <v>0</v>
      </c>
      <c r="AG14" s="51" t="str">
        <f>IF(AF14=0,"패",IF(AF13&gt;AF14,"패","승"))</f>
        <v>패</v>
      </c>
      <c r="AH14" s="81" t="str">
        <f t="shared" si="0"/>
        <v/>
      </c>
      <c r="AI14" s="458"/>
      <c r="AJ14" s="437"/>
      <c r="AK14" s="437"/>
      <c r="AL14" s="437"/>
      <c r="AM14" s="469"/>
      <c r="AN14" s="469"/>
      <c r="AO14" s="447"/>
      <c r="AP14" s="449">
        <f>COUNTIF(AJ14:AO14,"승")</f>
        <v>0</v>
      </c>
      <c r="AQ14" s="439"/>
      <c r="AR14" s="433"/>
      <c r="AS14" s="435"/>
      <c r="AT14" s="437"/>
      <c r="AU14" s="437"/>
      <c r="AV14" s="437"/>
      <c r="AW14" s="447"/>
      <c r="AX14" s="447"/>
      <c r="AY14" s="447"/>
      <c r="AZ14" s="449">
        <f>COUNTIF(AT14:AY14,"승")</f>
        <v>0</v>
      </c>
      <c r="BA14" s="439"/>
      <c r="BB14" s="467"/>
      <c r="BC14" s="1"/>
      <c r="BD14" s="58">
        <f>P34</f>
        <v>25</v>
      </c>
      <c r="BE14" s="99" t="str">
        <f>N34</f>
        <v/>
      </c>
      <c r="BF14" s="176"/>
      <c r="BG14" s="176"/>
      <c r="BH14" s="176"/>
      <c r="BI14" s="54" t="str">
        <f>IF(BF14=0,"",IF(BF13&gt;BF14,"패","승"))</f>
        <v/>
      </c>
      <c r="BJ14" s="54" t="str">
        <f>IF(BG14=0,"",IF(BG13&gt;BG14,"패","승"))</f>
        <v/>
      </c>
      <c r="BK14" s="54" t="str">
        <f>IF(BH14=0,"",IF(BH13&gt;BH14,"패","승"))</f>
        <v/>
      </c>
      <c r="BL14" s="121">
        <f t="shared" si="1"/>
        <v>0</v>
      </c>
      <c r="BM14" s="51" t="str">
        <f>IF(BL14=0,"패",IF(BL13&gt;BL14,"패","승"))</f>
        <v>패</v>
      </c>
      <c r="BN14" s="64" t="str">
        <f t="shared" si="2"/>
        <v/>
      </c>
      <c r="BO14" s="445"/>
      <c r="BP14" s="437"/>
      <c r="BQ14" s="437"/>
      <c r="BR14" s="437"/>
      <c r="BS14" s="446"/>
      <c r="BT14" s="446"/>
      <c r="BU14" s="446"/>
      <c r="BV14" s="449">
        <f t="shared" si="3"/>
        <v>0</v>
      </c>
      <c r="BW14" s="446"/>
      <c r="BX14" s="466"/>
      <c r="BY14" s="462"/>
      <c r="BZ14" s="463"/>
      <c r="CA14" s="463"/>
      <c r="CB14" s="463"/>
      <c r="CC14" s="452"/>
      <c r="CD14" s="452"/>
      <c r="CE14" s="452"/>
      <c r="CF14" s="453">
        <f t="shared" si="4"/>
        <v>0</v>
      </c>
      <c r="CG14" s="452"/>
      <c r="CH14" s="456"/>
      <c r="CK14" s="8" t="str">
        <f t="shared" si="5"/>
        <v/>
      </c>
    </row>
    <row r="15" spans="1:89" ht="23.25" customHeight="1">
      <c r="A15" s="385"/>
      <c r="B15" s="385"/>
      <c r="C15" s="385"/>
      <c r="D15" s="61" t="str">
        <f>VLOOKUP(C14,$Y$7:$AG$28,9,0)</f>
        <v>패</v>
      </c>
      <c r="E15" s="46"/>
      <c r="F15" s="29"/>
      <c r="K15" s="28"/>
      <c r="L15" s="28"/>
      <c r="M15" s="69" t="str">
        <f>VLOOKUP(N14,$BE$7:$BM$32,9,0)</f>
        <v>패</v>
      </c>
      <c r="N15" s="385"/>
      <c r="O15" s="385"/>
      <c r="P15" s="385"/>
      <c r="Q15" s="1"/>
      <c r="R15" s="204">
        <v>22</v>
      </c>
      <c r="S15" s="8" t="str">
        <f>IFERROR(INDEX(#REF!,1/LARGE(INDEX((#REF!=$X$3)/ROW(#REF!),),ROW(#REF!))),"")</f>
        <v/>
      </c>
      <c r="T15" s="8" t="str">
        <f>IFERROR(INDEX(#REF!,1/LARGE(INDEX((#REF!=$X$3)/ROW(#REF!),),ROW(#REF!))),"")</f>
        <v/>
      </c>
      <c r="U15" s="41">
        <v>5</v>
      </c>
      <c r="V15" s="41" t="str">
        <f t="shared" si="11"/>
        <v/>
      </c>
      <c r="X15" s="119">
        <f>A38</f>
        <v>9</v>
      </c>
      <c r="Y15" s="101" t="str">
        <f>C38</f>
        <v/>
      </c>
      <c r="Z15" s="170"/>
      <c r="AA15" s="170"/>
      <c r="AB15" s="170"/>
      <c r="AC15" s="49" t="str">
        <f t="shared" ref="AC15:AE15" si="18">IF(Z15=0,"",IF(Z15&lt;Z16,"패","승"))</f>
        <v/>
      </c>
      <c r="AD15" s="49" t="str">
        <f t="shared" si="18"/>
        <v/>
      </c>
      <c r="AE15" s="49" t="str">
        <f t="shared" si="18"/>
        <v/>
      </c>
      <c r="AF15" s="110">
        <f t="shared" si="7"/>
        <v>0</v>
      </c>
      <c r="AG15" s="50" t="str">
        <f>IF(AF15=0,"패",IF(AF15&lt;AF16,"패","승"))</f>
        <v>패</v>
      </c>
      <c r="AH15" s="80" t="str">
        <f t="shared" si="0"/>
        <v/>
      </c>
      <c r="AI15" s="474" t="str">
        <f>IFERROR(VLOOKUP("승",AG15:AH16,2,0),"")</f>
        <v/>
      </c>
      <c r="AJ15" s="476"/>
      <c r="AK15" s="476"/>
      <c r="AL15" s="476"/>
      <c r="AM15" s="477" t="str">
        <f t="shared" ref="AM15:AO15" si="19">IF(AJ15=0,"",IF(AJ15&lt;AJ17,"패","승"))</f>
        <v/>
      </c>
      <c r="AN15" s="477" t="str">
        <f t="shared" si="19"/>
        <v/>
      </c>
      <c r="AO15" s="472" t="str">
        <f t="shared" si="19"/>
        <v/>
      </c>
      <c r="AP15" s="473">
        <f>COUNTIF(AM15:AO16,"승")</f>
        <v>0</v>
      </c>
      <c r="AQ15" s="430" t="str">
        <f>IF(AP15=0,"패",IF(AP15&lt;AP17,"패","승"))</f>
        <v>패</v>
      </c>
      <c r="AR15" s="433" t="str">
        <f>AI15</f>
        <v/>
      </c>
      <c r="AS15" s="435" t="str">
        <f>IFERROR(VLOOKUP("승",AQ15:AR18,2,0),"")</f>
        <v/>
      </c>
      <c r="AT15" s="437"/>
      <c r="AU15" s="437"/>
      <c r="AV15" s="437"/>
      <c r="AW15" s="447" t="str">
        <f>IF(AT15=0,"",IF(AT15&lt;AT19,"패","승"))</f>
        <v/>
      </c>
      <c r="AX15" s="447" t="str">
        <f>IF(AU15=0,"",IF(AU15&lt;AU19,"패","승"))</f>
        <v/>
      </c>
      <c r="AY15" s="447" t="str">
        <f>IF(AV15=0,"",IF(AV15&lt;AV19,"패","승"))</f>
        <v/>
      </c>
      <c r="AZ15" s="449">
        <f>COUNTIF(AW15:AY18,"승")</f>
        <v>0</v>
      </c>
      <c r="BA15" s="452" t="str">
        <f>IF(AZ15=0,"패",IF(AZ15&lt;AZ19,"패","승"))</f>
        <v>패</v>
      </c>
      <c r="BB15" s="467" t="str">
        <f>AS15</f>
        <v/>
      </c>
      <c r="BC15" s="1"/>
      <c r="BD15" s="56">
        <f>P38</f>
        <v>24</v>
      </c>
      <c r="BE15" s="98" t="str">
        <f>N38</f>
        <v/>
      </c>
      <c r="BF15" s="175"/>
      <c r="BG15" s="175"/>
      <c r="BH15" s="175"/>
      <c r="BI15" s="52" t="str">
        <f>IF(BF15=0,"",IF(BF15&lt;BF16,"패","승"))</f>
        <v/>
      </c>
      <c r="BJ15" s="52" t="str">
        <f>IF(BG15=0,"",IF(BG15&lt;BG16,"패","승"))</f>
        <v/>
      </c>
      <c r="BK15" s="52" t="str">
        <f>IF(BH15=0,"",IF(BH15&lt;BH16,"패","승"))</f>
        <v/>
      </c>
      <c r="BL15" s="268">
        <f t="shared" si="1"/>
        <v>0</v>
      </c>
      <c r="BM15" s="50" t="str">
        <f>IF(BL15=0,"패",IF(BL15&lt;BL16,"패","승"))</f>
        <v>패</v>
      </c>
      <c r="BN15" s="63" t="str">
        <f t="shared" si="2"/>
        <v/>
      </c>
      <c r="BO15" s="444" t="str">
        <f>IFERROR(VLOOKUP("승",BM15:BN16,2,0),"")</f>
        <v/>
      </c>
      <c r="BP15" s="437"/>
      <c r="BQ15" s="437"/>
      <c r="BR15" s="437"/>
      <c r="BS15" s="464" t="str">
        <f>IF(BP15=0,"",IF(BP15&lt;BP17,"패","승"))</f>
        <v/>
      </c>
      <c r="BT15" s="464" t="str">
        <f>IF(BQ15=0,"",IF(BQ15&lt;BQ17,"패","승"))</f>
        <v/>
      </c>
      <c r="BU15" s="464" t="str">
        <f>IF(BR15=0,"",IF(BR15&lt;BR17,"패","승"))</f>
        <v/>
      </c>
      <c r="BV15" s="449">
        <f>COUNTIF(BS15:BU16,"승")</f>
        <v>0</v>
      </c>
      <c r="BW15" s="464" t="str">
        <f>IF(BV15=0,"패",IF(BV15&lt;BV17,"패","승"))</f>
        <v>패</v>
      </c>
      <c r="BX15" s="465" t="str">
        <f>BO15</f>
        <v/>
      </c>
      <c r="BY15" s="460" t="str">
        <f>IFERROR(VLOOKUP("승",BW15:BX18,2,0),"")</f>
        <v/>
      </c>
      <c r="BZ15" s="463"/>
      <c r="CA15" s="463"/>
      <c r="CB15" s="463"/>
      <c r="CC15" s="450" t="str">
        <f>IF(BZ15=0,"",IF(BZ15&lt;BZ19,"패","승"))</f>
        <v/>
      </c>
      <c r="CD15" s="450" t="str">
        <f>IF(CA15=0,"",IF(CA15&lt;CA19,"패","승"))</f>
        <v/>
      </c>
      <c r="CE15" s="450" t="str">
        <f>IF(CB15=0,"",IF(CB15&lt;CB19,"패","승"))</f>
        <v/>
      </c>
      <c r="CF15" s="453">
        <f>COUNTIF(CC15:CE18,"승")</f>
        <v>0</v>
      </c>
      <c r="CG15" s="450" t="str">
        <f>IF(CF15=0,"패",IF(CF15&lt;CF19,"패","승"))</f>
        <v>패</v>
      </c>
      <c r="CH15" s="454" t="str">
        <f>BY15</f>
        <v/>
      </c>
      <c r="CK15" s="8" t="str">
        <f t="shared" si="5"/>
        <v/>
      </c>
    </row>
    <row r="16" spans="1:89" ht="20.100000000000001" customHeight="1">
      <c r="A16" s="407">
        <v>43975.416666666664</v>
      </c>
      <c r="B16" s="407"/>
      <c r="C16" s="407"/>
      <c r="D16" s="457">
        <v>43975.5625</v>
      </c>
      <c r="E16" s="62" t="str">
        <f>AI9</f>
        <v/>
      </c>
      <c r="F16" s="47"/>
      <c r="K16" s="28"/>
      <c r="L16" s="79" t="str">
        <f>BO9</f>
        <v/>
      </c>
      <c r="M16" s="406"/>
      <c r="N16" s="396" t="s">
        <v>3</v>
      </c>
      <c r="O16" s="396"/>
      <c r="P16" s="396"/>
      <c r="Q16" s="1"/>
      <c r="R16" s="204">
        <v>31</v>
      </c>
      <c r="S16" s="8" t="str">
        <f>IFERROR(INDEX(#REF!,1/LARGE(INDEX((#REF!=$X$3)/ROW(#REF!),),ROW(#REF!))),"")</f>
        <v/>
      </c>
      <c r="T16" s="8" t="str">
        <f>IFERROR(INDEX(#REF!,1/LARGE(INDEX((#REF!=$X$3)/ROW(#REF!),),ROW(#REF!))),"")</f>
        <v/>
      </c>
      <c r="U16" s="41">
        <v>6</v>
      </c>
      <c r="V16" s="41" t="str">
        <f t="shared" si="11"/>
        <v/>
      </c>
      <c r="X16" s="120">
        <f>A42</f>
        <v>10</v>
      </c>
      <c r="Y16" s="100" t="str">
        <f>C42</f>
        <v/>
      </c>
      <c r="Z16" s="169"/>
      <c r="AA16" s="169"/>
      <c r="AB16" s="169"/>
      <c r="AC16" s="51" t="str">
        <f t="shared" ref="AC16:AE16" si="20">IF(Z16=0,"",IF(Z15&gt;Z16,"패","승"))</f>
        <v/>
      </c>
      <c r="AD16" s="51" t="str">
        <f t="shared" si="20"/>
        <v/>
      </c>
      <c r="AE16" s="51" t="str">
        <f t="shared" si="20"/>
        <v/>
      </c>
      <c r="AF16" s="109">
        <f t="shared" si="7"/>
        <v>0</v>
      </c>
      <c r="AG16" s="51" t="str">
        <f>IF(AF16=0,"패",IF(AF15&gt;AF16,"패","승"))</f>
        <v>패</v>
      </c>
      <c r="AH16" s="81" t="str">
        <f t="shared" si="0"/>
        <v/>
      </c>
      <c r="AI16" s="475"/>
      <c r="AJ16" s="441"/>
      <c r="AK16" s="441"/>
      <c r="AL16" s="441"/>
      <c r="AM16" s="443"/>
      <c r="AN16" s="443"/>
      <c r="AO16" s="427"/>
      <c r="AP16" s="429">
        <f>COUNTIF(AJ16:AO16,"승")</f>
        <v>0</v>
      </c>
      <c r="AQ16" s="431"/>
      <c r="AR16" s="433"/>
      <c r="AS16" s="435"/>
      <c r="AT16" s="437"/>
      <c r="AU16" s="437"/>
      <c r="AV16" s="437"/>
      <c r="AW16" s="447"/>
      <c r="AX16" s="447"/>
      <c r="AY16" s="447"/>
      <c r="AZ16" s="449">
        <f>COUNTIF(AT16:AY16,"승")</f>
        <v>0</v>
      </c>
      <c r="BA16" s="439"/>
      <c r="BB16" s="467"/>
      <c r="BC16" s="1"/>
      <c r="BD16" s="58">
        <f>P42</f>
        <v>23</v>
      </c>
      <c r="BE16" s="99" t="str">
        <f>N42</f>
        <v/>
      </c>
      <c r="BF16" s="176"/>
      <c r="BG16" s="176"/>
      <c r="BH16" s="176"/>
      <c r="BI16" s="54" t="str">
        <f>IF(BF16=0,"",IF(BF15&gt;BF16,"패","승"))</f>
        <v/>
      </c>
      <c r="BJ16" s="54" t="str">
        <f>IF(BG16=0,"",IF(BG15&gt;BG16,"패","승"))</f>
        <v/>
      </c>
      <c r="BK16" s="54" t="str">
        <f>IF(BH16=0,"",IF(BH15&gt;BH16,"패","승"))</f>
        <v/>
      </c>
      <c r="BL16" s="121">
        <f t="shared" si="1"/>
        <v>0</v>
      </c>
      <c r="BM16" s="51" t="str">
        <f>IF(BL16=0,"패",IF(BL15&gt;BL16,"패","승"))</f>
        <v>패</v>
      </c>
      <c r="BN16" s="64" t="str">
        <f t="shared" si="2"/>
        <v/>
      </c>
      <c r="BO16" s="445"/>
      <c r="BP16" s="437"/>
      <c r="BQ16" s="437"/>
      <c r="BR16" s="437"/>
      <c r="BS16" s="446"/>
      <c r="BT16" s="446"/>
      <c r="BU16" s="446"/>
      <c r="BV16" s="449">
        <f t="shared" si="3"/>
        <v>0</v>
      </c>
      <c r="BW16" s="446"/>
      <c r="BX16" s="466"/>
      <c r="BY16" s="461"/>
      <c r="BZ16" s="463"/>
      <c r="CA16" s="463"/>
      <c r="CB16" s="463"/>
      <c r="CC16" s="451"/>
      <c r="CD16" s="451"/>
      <c r="CE16" s="451"/>
      <c r="CF16" s="453">
        <f t="shared" si="4"/>
        <v>0</v>
      </c>
      <c r="CG16" s="451"/>
      <c r="CH16" s="455"/>
      <c r="CK16" s="8" t="str">
        <f t="shared" si="5"/>
        <v/>
      </c>
    </row>
    <row r="17" spans="1:89" ht="20.100000000000001" customHeight="1">
      <c r="A17" s="408"/>
      <c r="B17" s="408"/>
      <c r="C17" s="408"/>
      <c r="D17" s="457"/>
      <c r="E17" s="78"/>
      <c r="F17" s="29"/>
      <c r="I17" s="40"/>
      <c r="K17" s="28"/>
      <c r="L17" s="1"/>
      <c r="M17" s="406"/>
      <c r="N17" s="389"/>
      <c r="O17" s="389"/>
      <c r="P17" s="389"/>
      <c r="Q17" s="1"/>
      <c r="R17" s="204">
        <v>29</v>
      </c>
      <c r="S17" s="8" t="str">
        <f>IFERROR(INDEX(#REF!,1/LARGE(INDEX((#REF!=$X$3)/ROW(#REF!),),ROW(#REF!))),"")</f>
        <v/>
      </c>
      <c r="T17" s="8" t="str">
        <f>IFERROR(INDEX(#REF!,1/LARGE(INDEX((#REF!=$X$3)/ROW(#REF!),),ROW(#REF!))),"")</f>
        <v/>
      </c>
      <c r="U17" s="41">
        <v>7</v>
      </c>
      <c r="V17" s="41" t="str">
        <f t="shared" si="11"/>
        <v/>
      </c>
      <c r="X17" s="119">
        <f>A46</f>
        <v>11</v>
      </c>
      <c r="Y17" s="101" t="str">
        <f>C46</f>
        <v/>
      </c>
      <c r="Z17" s="170"/>
      <c r="AA17" s="170"/>
      <c r="AB17" s="170"/>
      <c r="AC17" s="49" t="str">
        <f t="shared" ref="AC17:AE17" si="21">IF(Z17=0,"",IF(Z17&lt;Z18,"패","승"))</f>
        <v/>
      </c>
      <c r="AD17" s="49" t="str">
        <f t="shared" si="21"/>
        <v/>
      </c>
      <c r="AE17" s="49" t="str">
        <f t="shared" si="21"/>
        <v/>
      </c>
      <c r="AF17" s="110">
        <f t="shared" si="7"/>
        <v>0</v>
      </c>
      <c r="AG17" s="50" t="str">
        <f>IF(AF17=0,"패",IF(AF17&lt;AF18,"패","승"))</f>
        <v>패</v>
      </c>
      <c r="AH17" s="80" t="str">
        <f t="shared" si="0"/>
        <v/>
      </c>
      <c r="AI17" s="475" t="str">
        <f>IFERROR(VLOOKUP("승",AG17:AH18,2,0),"")</f>
        <v/>
      </c>
      <c r="AJ17" s="459"/>
      <c r="AK17" s="459"/>
      <c r="AL17" s="459"/>
      <c r="AM17" s="468" t="str">
        <f t="shared" ref="AM17:AO17" si="22">IF(AJ17=0,"",IF(AJ15&gt;AJ17,"패","승"))</f>
        <v/>
      </c>
      <c r="AN17" s="468" t="str">
        <f t="shared" si="22"/>
        <v/>
      </c>
      <c r="AO17" s="470" t="str">
        <f t="shared" si="22"/>
        <v/>
      </c>
      <c r="AP17" s="471">
        <f>COUNTIF(AM17:AO18,"승")</f>
        <v>0</v>
      </c>
      <c r="AQ17" s="438" t="str">
        <f>IF(AP17=0,"패",IF(AP15&gt;AP17,"패","승"))</f>
        <v>패</v>
      </c>
      <c r="AR17" s="433" t="str">
        <f>AI17</f>
        <v/>
      </c>
      <c r="AS17" s="435" t="e">
        <f t="shared" si="15"/>
        <v>#N/A</v>
      </c>
      <c r="AT17" s="437"/>
      <c r="AU17" s="437"/>
      <c r="AV17" s="437"/>
      <c r="AW17" s="447"/>
      <c r="AX17" s="447"/>
      <c r="AY17" s="447"/>
      <c r="AZ17" s="449">
        <f>COUNTIF(AT17:AY17,"승")</f>
        <v>0</v>
      </c>
      <c r="BA17" s="439"/>
      <c r="BB17" s="467"/>
      <c r="BC17" s="1"/>
      <c r="BD17" s="56">
        <f>P46</f>
        <v>22</v>
      </c>
      <c r="BE17" s="98" t="str">
        <f>N46</f>
        <v/>
      </c>
      <c r="BF17" s="175"/>
      <c r="BG17" s="175"/>
      <c r="BH17" s="175"/>
      <c r="BI17" s="52" t="str">
        <f>IF(BF17=0,"",IF(BF17&lt;BF18,"패","승"))</f>
        <v/>
      </c>
      <c r="BJ17" s="52" t="str">
        <f>IF(BG17=0,"",IF(BG17&lt;BG18,"패","승"))</f>
        <v/>
      </c>
      <c r="BK17" s="52" t="str">
        <f>IF(BH17=0,"",IF(BH17&lt;BH18,"패","승"))</f>
        <v/>
      </c>
      <c r="BL17" s="268">
        <f t="shared" si="1"/>
        <v>0</v>
      </c>
      <c r="BM17" s="50" t="str">
        <f>IF(BL17=0,"패",IF(BL17&lt;BL18,"패","승"))</f>
        <v>패</v>
      </c>
      <c r="BN17" s="63" t="str">
        <f t="shared" si="2"/>
        <v/>
      </c>
      <c r="BO17" s="444" t="str">
        <f>IFERROR(VLOOKUP("승",BM17:BN18,2,0),"")</f>
        <v/>
      </c>
      <c r="BP17" s="437"/>
      <c r="BQ17" s="437"/>
      <c r="BR17" s="437"/>
      <c r="BS17" s="464" t="str">
        <f>IF(BP17=0,"",IF(BP15&gt;BP17,"패","승"))</f>
        <v/>
      </c>
      <c r="BT17" s="464" t="str">
        <f>IF(BQ17=0,"",IF(BQ15&gt;BQ17,"패","승"))</f>
        <v/>
      </c>
      <c r="BU17" s="464" t="str">
        <f>IF(BR17=0,"",IF(BR15&gt;BR17,"패","승"))</f>
        <v/>
      </c>
      <c r="BV17" s="449">
        <f>COUNTIF(BS17:BU18,"승")</f>
        <v>0</v>
      </c>
      <c r="BW17" s="464" t="str">
        <f>IF(BV17=0,"패",IF(BV15&gt;BV17,"패","승"))</f>
        <v>패</v>
      </c>
      <c r="BX17" s="465" t="str">
        <f>BO17</f>
        <v/>
      </c>
      <c r="BY17" s="461"/>
      <c r="BZ17" s="463"/>
      <c r="CA17" s="463"/>
      <c r="CB17" s="463"/>
      <c r="CC17" s="451"/>
      <c r="CD17" s="451"/>
      <c r="CE17" s="451"/>
      <c r="CF17" s="453">
        <f t="shared" si="16"/>
        <v>0</v>
      </c>
      <c r="CG17" s="451"/>
      <c r="CH17" s="455"/>
      <c r="CK17" s="8" t="str">
        <f t="shared" si="5"/>
        <v/>
      </c>
    </row>
    <row r="18" spans="1:89" ht="23.25" customHeight="1">
      <c r="A18" s="386">
        <f>A14+1</f>
        <v>4</v>
      </c>
      <c r="B18" s="386" t="str">
        <f>IFERROR(VLOOKUP(A18,$R$10:T61,2,0),"")</f>
        <v/>
      </c>
      <c r="C18" s="386" t="str">
        <f>IFERROR(VLOOKUP(A18,$R$10:T61,3,0),"")</f>
        <v/>
      </c>
      <c r="D18" s="62" t="str">
        <f>VLOOKUP(C18,$Y$7:$AG$28,9,0)</f>
        <v>패</v>
      </c>
      <c r="F18" s="29"/>
      <c r="K18" s="28"/>
      <c r="M18" s="70" t="str">
        <f>VLOOKUP(N18,$BE$7:$BM$32,9,0)</f>
        <v>패</v>
      </c>
      <c r="N18" s="386" t="str">
        <f>IFERROR(VLOOKUP(P18,$R$10:T61,3,0),"")</f>
        <v/>
      </c>
      <c r="O18" s="386" t="str">
        <f>IFERROR(VLOOKUP(P18,$R$10:T61,2,0),"")</f>
        <v/>
      </c>
      <c r="P18" s="386">
        <f>P22+1</f>
        <v>29</v>
      </c>
      <c r="Q18" s="1"/>
      <c r="R18" s="204">
        <v>20</v>
      </c>
      <c r="S18" s="8" t="str">
        <f>IFERROR(INDEX(#REF!,1/LARGE(INDEX((#REF!=$X$3)/ROW(#REF!),),ROW(#REF!))),"")</f>
        <v/>
      </c>
      <c r="T18" s="8" t="str">
        <f>IFERROR(INDEX(#REF!,1/LARGE(INDEX((#REF!=$X$3)/ROW(#REF!),),ROW(#REF!))),"")</f>
        <v/>
      </c>
      <c r="U18" s="41">
        <v>8</v>
      </c>
      <c r="V18" s="41" t="str">
        <f t="shared" si="11"/>
        <v/>
      </c>
      <c r="X18" s="120">
        <f>A50</f>
        <v>12</v>
      </c>
      <c r="Y18" s="100" t="str">
        <f>C50</f>
        <v/>
      </c>
      <c r="Z18" s="169"/>
      <c r="AA18" s="169"/>
      <c r="AB18" s="169"/>
      <c r="AC18" s="51" t="str">
        <f t="shared" ref="AC18:AE18" si="23">IF(Z18=0,"",IF(Z17&gt;Z18,"패","승"))</f>
        <v/>
      </c>
      <c r="AD18" s="51" t="str">
        <f t="shared" si="23"/>
        <v/>
      </c>
      <c r="AE18" s="51" t="str">
        <f t="shared" si="23"/>
        <v/>
      </c>
      <c r="AF18" s="109">
        <f t="shared" si="7"/>
        <v>0</v>
      </c>
      <c r="AG18" s="51" t="str">
        <f>IF(AF18=0,"패",IF(AF17&gt;AF18,"패","승"))</f>
        <v>패</v>
      </c>
      <c r="AH18" s="81" t="str">
        <f t="shared" si="0"/>
        <v/>
      </c>
      <c r="AI18" s="458"/>
      <c r="AJ18" s="437"/>
      <c r="AK18" s="437"/>
      <c r="AL18" s="437"/>
      <c r="AM18" s="469"/>
      <c r="AN18" s="469"/>
      <c r="AO18" s="447"/>
      <c r="AP18" s="449">
        <f>COUNTIF(AJ18:AO18,"승")</f>
        <v>0</v>
      </c>
      <c r="AQ18" s="439"/>
      <c r="AR18" s="433"/>
      <c r="AS18" s="435"/>
      <c r="AT18" s="437"/>
      <c r="AU18" s="437"/>
      <c r="AV18" s="437"/>
      <c r="AW18" s="447"/>
      <c r="AX18" s="447"/>
      <c r="AY18" s="447"/>
      <c r="AZ18" s="449">
        <f>COUNTIF(AT18:AY18,"승")</f>
        <v>0</v>
      </c>
      <c r="BA18" s="439"/>
      <c r="BB18" s="467"/>
      <c r="BC18" s="1"/>
      <c r="BD18" s="58">
        <f>P50</f>
        <v>21</v>
      </c>
      <c r="BE18" s="99" t="str">
        <f>N50</f>
        <v/>
      </c>
      <c r="BF18" s="176"/>
      <c r="BG18" s="176"/>
      <c r="BH18" s="176"/>
      <c r="BI18" s="54" t="str">
        <f>IF(BF18=0,"",IF(BF17&gt;BF18,"패","승"))</f>
        <v/>
      </c>
      <c r="BJ18" s="54" t="str">
        <f>IF(BG18=0,"",IF(BG17&gt;BG18,"패","승"))</f>
        <v/>
      </c>
      <c r="BK18" s="54" t="str">
        <f>IF(BH18=0,"",IF(BH17&gt;BH18,"패","승"))</f>
        <v/>
      </c>
      <c r="BL18" s="121">
        <f t="shared" si="1"/>
        <v>0</v>
      </c>
      <c r="BM18" s="51" t="str">
        <f>IF(BL18=0,"패",IF(BL17&gt;BL18,"패","승"))</f>
        <v>패</v>
      </c>
      <c r="BN18" s="64" t="str">
        <f t="shared" si="2"/>
        <v/>
      </c>
      <c r="BO18" s="445"/>
      <c r="BP18" s="437"/>
      <c r="BQ18" s="437"/>
      <c r="BR18" s="437"/>
      <c r="BS18" s="446"/>
      <c r="BT18" s="446"/>
      <c r="BU18" s="446"/>
      <c r="BV18" s="449">
        <f t="shared" si="3"/>
        <v>0</v>
      </c>
      <c r="BW18" s="446"/>
      <c r="BX18" s="466"/>
      <c r="BY18" s="462"/>
      <c r="BZ18" s="463"/>
      <c r="CA18" s="463"/>
      <c r="CB18" s="463"/>
      <c r="CC18" s="452"/>
      <c r="CD18" s="452"/>
      <c r="CE18" s="452"/>
      <c r="CF18" s="453">
        <f t="shared" si="4"/>
        <v>0</v>
      </c>
      <c r="CG18" s="452"/>
      <c r="CH18" s="456"/>
      <c r="CK18" s="8" t="str">
        <f t="shared" si="5"/>
        <v/>
      </c>
    </row>
    <row r="19" spans="1:89" ht="23.25" customHeight="1">
      <c r="A19" s="385"/>
      <c r="B19" s="385"/>
      <c r="C19" s="385"/>
      <c r="D19" s="74"/>
      <c r="F19" s="29"/>
      <c r="K19" s="28"/>
      <c r="M19" s="76"/>
      <c r="N19" s="385"/>
      <c r="O19" s="385"/>
      <c r="P19" s="385"/>
      <c r="Q19" s="1"/>
      <c r="R19" s="204">
        <v>6</v>
      </c>
      <c r="S19" s="8" t="str">
        <f>IFERROR(INDEX(#REF!,1/LARGE(INDEX((#REF!=$X$3)/ROW(#REF!),),ROW(#REF!))),"")</f>
        <v/>
      </c>
      <c r="T19" s="8" t="str">
        <f>IFERROR(INDEX(#REF!,1/LARGE(INDEX((#REF!=$X$3)/ROW(#REF!),),ROW(#REF!))),"")</f>
        <v/>
      </c>
      <c r="U19" s="41">
        <v>9</v>
      </c>
      <c r="V19" s="41" t="str">
        <f t="shared" si="11"/>
        <v/>
      </c>
      <c r="X19" s="119">
        <f>A54</f>
        <v>13</v>
      </c>
      <c r="Y19" s="101" t="str">
        <f>C54</f>
        <v/>
      </c>
      <c r="Z19" s="170"/>
      <c r="AA19" s="170"/>
      <c r="AB19" s="170"/>
      <c r="AC19" s="49" t="str">
        <f t="shared" ref="AC19:AE19" si="24">IF(Z19=0,"",IF(Z19&lt;Z20,"패","승"))</f>
        <v/>
      </c>
      <c r="AD19" s="49" t="str">
        <f t="shared" si="24"/>
        <v/>
      </c>
      <c r="AE19" s="49" t="str">
        <f t="shared" si="24"/>
        <v/>
      </c>
      <c r="AF19" s="110">
        <f t="shared" si="7"/>
        <v>0</v>
      </c>
      <c r="AG19" s="50" t="str">
        <f>IF(AF19=0,"패",IF(AF19&lt;AF20,"패","승"))</f>
        <v>패</v>
      </c>
      <c r="AH19" s="80" t="str">
        <f t="shared" si="0"/>
        <v/>
      </c>
      <c r="AI19" s="474" t="str">
        <f>IFERROR(VLOOKUP("승",AG19:AH20,2,0),"")</f>
        <v/>
      </c>
      <c r="AJ19" s="476"/>
      <c r="AK19" s="476"/>
      <c r="AL19" s="476"/>
      <c r="AM19" s="477" t="str">
        <f t="shared" ref="AM19:AO19" si="25">IF(AJ19=0,"",IF(AJ19&lt;AJ21,"패","승"))</f>
        <v/>
      </c>
      <c r="AN19" s="477" t="str">
        <f t="shared" si="25"/>
        <v/>
      </c>
      <c r="AO19" s="472" t="str">
        <f t="shared" si="25"/>
        <v/>
      </c>
      <c r="AP19" s="473">
        <f>COUNTIF(AM19:AO20,"승")</f>
        <v>0</v>
      </c>
      <c r="AQ19" s="430" t="str">
        <f>IF(AP19=0,"패",IF(AP19&lt;AP21,"패","승"))</f>
        <v>패</v>
      </c>
      <c r="AR19" s="433" t="str">
        <f>AI19</f>
        <v/>
      </c>
      <c r="AS19" s="435" t="str">
        <f>IFERROR(VLOOKUP("승",AQ19:AR22,2,0),"")</f>
        <v/>
      </c>
      <c r="AT19" s="437"/>
      <c r="AU19" s="437"/>
      <c r="AV19" s="437"/>
      <c r="AW19" s="447" t="str">
        <f>IF(AT19=0,"",IF(AT15&gt;AT19,"패","승"))</f>
        <v/>
      </c>
      <c r="AX19" s="447" t="str">
        <f>IF(AU19=0,"",IF(AU15&gt;AU19,"패","승"))</f>
        <v/>
      </c>
      <c r="AY19" s="447" t="str">
        <f>IF(AV19=0,"",IF(AV15&gt;AV19,"패","승"))</f>
        <v/>
      </c>
      <c r="AZ19" s="449">
        <f>COUNTIF(AW19:AY22,"승")</f>
        <v>0</v>
      </c>
      <c r="BA19" s="439" t="str">
        <f>IF(AZ19=0,"패",IF(AZ15&gt;AZ19,"패","승"))</f>
        <v>패</v>
      </c>
      <c r="BB19" s="467" t="str">
        <f>AS19</f>
        <v/>
      </c>
      <c r="BC19" s="1"/>
      <c r="BD19" s="56">
        <f>P54</f>
        <v>20</v>
      </c>
      <c r="BE19" s="98" t="str">
        <f>N54</f>
        <v/>
      </c>
      <c r="BF19" s="175"/>
      <c r="BG19" s="175"/>
      <c r="BH19" s="175"/>
      <c r="BI19" s="52" t="str">
        <f>IF(BF19=0,"",IF(BF19&lt;BF20,"패","승"))</f>
        <v/>
      </c>
      <c r="BJ19" s="52" t="str">
        <f>IF(BG19=0,"",IF(BG19&lt;BG20,"패","승"))</f>
        <v/>
      </c>
      <c r="BK19" s="52" t="str">
        <f>IF(BH19=0,"",IF(BH19&lt;BH20,"패","승"))</f>
        <v/>
      </c>
      <c r="BL19" s="268">
        <f t="shared" si="1"/>
        <v>0</v>
      </c>
      <c r="BM19" s="50" t="str">
        <f>IF(BL19=0,"패",IF(BL19&lt;BL20,"패","승"))</f>
        <v>패</v>
      </c>
      <c r="BN19" s="63" t="str">
        <f t="shared" si="2"/>
        <v/>
      </c>
      <c r="BO19" s="444" t="str">
        <f>IFERROR(VLOOKUP("승",BM19:BN20,2,0),"")</f>
        <v/>
      </c>
      <c r="BP19" s="437"/>
      <c r="BQ19" s="437"/>
      <c r="BR19" s="437"/>
      <c r="BS19" s="464" t="str">
        <f>IF(BP19=0,"",IF(BP19&lt;BP21,"패","승"))</f>
        <v/>
      </c>
      <c r="BT19" s="464" t="str">
        <f>IF(BQ19=0,"",IF(BQ19&lt;BQ21,"패","승"))</f>
        <v/>
      </c>
      <c r="BU19" s="464" t="str">
        <f>IF(BR19=0,"",IF(BR19&lt;BR21,"패","승"))</f>
        <v/>
      </c>
      <c r="BV19" s="449">
        <f>COUNTIF(BS19:BU20,"승")</f>
        <v>0</v>
      </c>
      <c r="BW19" s="464" t="str">
        <f>IF(BV19=0,"패",IF(BV19&lt;BV21,"패","승"))</f>
        <v>패</v>
      </c>
      <c r="BX19" s="465" t="str">
        <f>BO19</f>
        <v/>
      </c>
      <c r="BY19" s="460" t="str">
        <f>IFERROR(VLOOKUP("승",BW19:BX22,2,0),"")</f>
        <v/>
      </c>
      <c r="BZ19" s="463"/>
      <c r="CA19" s="463"/>
      <c r="CB19" s="463"/>
      <c r="CC19" s="450" t="str">
        <f>IF(BZ19=0,"",IF(BZ15&gt;BZ19,"패","승"))</f>
        <v/>
      </c>
      <c r="CD19" s="450" t="str">
        <f>IF(CA19=0,"",IF(CA15&gt;CA19,"패","승"))</f>
        <v/>
      </c>
      <c r="CE19" s="450" t="str">
        <f>IF(CB19=0,"",IF(CB15&gt;CB19,"패","승"))</f>
        <v/>
      </c>
      <c r="CF19" s="453">
        <f>COUNTIF(CC19:CE22,"승")</f>
        <v>0</v>
      </c>
      <c r="CG19" s="450" t="str">
        <f>IF(CF19=0,"패",IF(CF15&gt;CF19,"패","승"))</f>
        <v>패</v>
      </c>
      <c r="CH19" s="454" t="str">
        <f>BY19</f>
        <v/>
      </c>
      <c r="CK19" s="8" t="str">
        <f t="shared" si="5"/>
        <v/>
      </c>
    </row>
    <row r="20" spans="1:89" ht="20.100000000000001" customHeight="1">
      <c r="A20" s="1"/>
      <c r="B20" s="1"/>
      <c r="C20" s="1"/>
      <c r="F20" s="479">
        <v>43975.645833333336</v>
      </c>
      <c r="G20" s="1"/>
      <c r="H20" s="1"/>
      <c r="K20" s="478">
        <v>43975.645833333336</v>
      </c>
      <c r="M20" s="71"/>
      <c r="N20" s="1"/>
      <c r="O20" s="1"/>
      <c r="P20" s="1"/>
      <c r="Q20" s="1"/>
      <c r="R20" s="204">
        <v>10</v>
      </c>
      <c r="S20" s="8" t="str">
        <f>IFERROR(INDEX(#REF!,1/LARGE(INDEX((#REF!=$X$3)/ROW(#REF!),),ROW(#REF!))),"")</f>
        <v/>
      </c>
      <c r="T20" s="8" t="str">
        <f>IFERROR(INDEX(#REF!,1/LARGE(INDEX((#REF!=$X$3)/ROW(#REF!),),ROW(#REF!))),"")</f>
        <v/>
      </c>
      <c r="U20" s="41">
        <v>10</v>
      </c>
      <c r="V20" s="41" t="str">
        <f t="shared" si="11"/>
        <v/>
      </c>
      <c r="X20" s="120">
        <f>A58</f>
        <v>14</v>
      </c>
      <c r="Y20" s="100" t="str">
        <f>C58</f>
        <v/>
      </c>
      <c r="Z20" s="169"/>
      <c r="AA20" s="169"/>
      <c r="AB20" s="169"/>
      <c r="AC20" s="51" t="str">
        <f t="shared" ref="AC20:AE20" si="26">IF(Z20=0,"",IF(Z19&gt;Z20,"패","승"))</f>
        <v/>
      </c>
      <c r="AD20" s="51" t="str">
        <f t="shared" si="26"/>
        <v/>
      </c>
      <c r="AE20" s="51" t="str">
        <f t="shared" si="26"/>
        <v/>
      </c>
      <c r="AF20" s="109">
        <f t="shared" si="7"/>
        <v>0</v>
      </c>
      <c r="AG20" s="51" t="str">
        <f>IF(AF20=0,"패",IF(AF19&gt;AF20,"패","승"))</f>
        <v>패</v>
      </c>
      <c r="AH20" s="81" t="str">
        <f t="shared" si="0"/>
        <v/>
      </c>
      <c r="AI20" s="475"/>
      <c r="AJ20" s="441"/>
      <c r="AK20" s="441"/>
      <c r="AL20" s="441"/>
      <c r="AM20" s="443"/>
      <c r="AN20" s="443"/>
      <c r="AO20" s="427"/>
      <c r="AP20" s="429">
        <f>COUNTIF(AJ20:AO20,"승")</f>
        <v>0</v>
      </c>
      <c r="AQ20" s="431"/>
      <c r="AR20" s="433"/>
      <c r="AS20" s="435"/>
      <c r="AT20" s="437"/>
      <c r="AU20" s="437"/>
      <c r="AV20" s="437"/>
      <c r="AW20" s="447"/>
      <c r="AX20" s="447"/>
      <c r="AY20" s="447"/>
      <c r="AZ20" s="449">
        <f>COUNTIF(AT20:AY20,"승")</f>
        <v>0</v>
      </c>
      <c r="BA20" s="439"/>
      <c r="BB20" s="467"/>
      <c r="BC20" s="1"/>
      <c r="BD20" s="58">
        <f>P58</f>
        <v>19</v>
      </c>
      <c r="BE20" s="99" t="str">
        <f>N58</f>
        <v/>
      </c>
      <c r="BF20" s="176"/>
      <c r="BG20" s="176"/>
      <c r="BH20" s="176"/>
      <c r="BI20" s="54" t="str">
        <f>IF(BF20=0,"",IF(BF19&gt;BF20,"패","승"))</f>
        <v/>
      </c>
      <c r="BJ20" s="54" t="str">
        <f>IF(BG20=0,"",IF(BG19&gt;BG20,"패","승"))</f>
        <v/>
      </c>
      <c r="BK20" s="54" t="str">
        <f>IF(BH20=0,"",IF(BH19&gt;BH20,"패","승"))</f>
        <v/>
      </c>
      <c r="BL20" s="121">
        <f t="shared" si="1"/>
        <v>0</v>
      </c>
      <c r="BM20" s="51" t="str">
        <f>IF(BL20=0,"패",IF(BL19&gt;BL20,"패","승"))</f>
        <v>패</v>
      </c>
      <c r="BN20" s="64" t="str">
        <f t="shared" si="2"/>
        <v/>
      </c>
      <c r="BO20" s="445"/>
      <c r="BP20" s="437"/>
      <c r="BQ20" s="437"/>
      <c r="BR20" s="437"/>
      <c r="BS20" s="446"/>
      <c r="BT20" s="446"/>
      <c r="BU20" s="446"/>
      <c r="BV20" s="449">
        <f t="shared" si="3"/>
        <v>0</v>
      </c>
      <c r="BW20" s="446"/>
      <c r="BX20" s="466"/>
      <c r="BY20" s="461"/>
      <c r="BZ20" s="463"/>
      <c r="CA20" s="463"/>
      <c r="CB20" s="463"/>
      <c r="CC20" s="451"/>
      <c r="CD20" s="451"/>
      <c r="CE20" s="451"/>
      <c r="CF20" s="453">
        <f t="shared" si="4"/>
        <v>0</v>
      </c>
      <c r="CG20" s="451"/>
      <c r="CH20" s="455"/>
      <c r="CK20" s="8" t="str">
        <f t="shared" si="5"/>
        <v/>
      </c>
    </row>
    <row r="21" spans="1:89" ht="20.100000000000001" customHeight="1">
      <c r="F21" s="479"/>
      <c r="G21" s="61" t="str">
        <f>Y30</f>
        <v/>
      </c>
      <c r="H21" s="41"/>
      <c r="J21" s="31" t="str">
        <f>Y32</f>
        <v/>
      </c>
      <c r="K21" s="478"/>
      <c r="M21" s="71"/>
      <c r="Q21" s="1"/>
      <c r="R21" s="204">
        <v>12</v>
      </c>
      <c r="S21" s="8" t="str">
        <f>IFERROR(INDEX(#REF!,1/LARGE(INDEX((#REF!=$X$3)/ROW(#REF!),),ROW(#REF!))),"")</f>
        <v/>
      </c>
      <c r="T21" s="8" t="str">
        <f>IFERROR(INDEX(#REF!,1/LARGE(INDEX((#REF!=$X$3)/ROW(#REF!),),ROW(#REF!))),"")</f>
        <v/>
      </c>
      <c r="U21" s="41">
        <v>11</v>
      </c>
      <c r="V21" s="41" t="str">
        <f t="shared" si="11"/>
        <v/>
      </c>
      <c r="X21" s="119">
        <f>A62</f>
        <v>15</v>
      </c>
      <c r="Y21" s="101" t="str">
        <f>C62</f>
        <v/>
      </c>
      <c r="Z21" s="170"/>
      <c r="AA21" s="170"/>
      <c r="AB21" s="170"/>
      <c r="AC21" s="49" t="str">
        <f t="shared" ref="AC21:AE21" si="27">IF(Z21=0,"",IF(Z21&lt;Z22,"패","승"))</f>
        <v/>
      </c>
      <c r="AD21" s="49" t="str">
        <f t="shared" si="27"/>
        <v/>
      </c>
      <c r="AE21" s="49" t="str">
        <f t="shared" si="27"/>
        <v/>
      </c>
      <c r="AF21" s="110">
        <f t="shared" si="7"/>
        <v>0</v>
      </c>
      <c r="AG21" s="50" t="str">
        <f>IF(AF21=0,"패",IF(AF21&lt;AF22,"패","승"))</f>
        <v>패</v>
      </c>
      <c r="AH21" s="80" t="str">
        <f t="shared" si="0"/>
        <v/>
      </c>
      <c r="AI21" s="475" t="str">
        <f>IFERROR(VLOOKUP("승",AG21:AH22,2,0),"")</f>
        <v/>
      </c>
      <c r="AJ21" s="459"/>
      <c r="AK21" s="459"/>
      <c r="AL21" s="459"/>
      <c r="AM21" s="468" t="str">
        <f t="shared" ref="AM21:AO21" si="28">IF(AJ21=0,"",IF(AJ19&gt;AJ21,"패","승"))</f>
        <v/>
      </c>
      <c r="AN21" s="468" t="str">
        <f t="shared" si="28"/>
        <v/>
      </c>
      <c r="AO21" s="470" t="str">
        <f t="shared" si="28"/>
        <v/>
      </c>
      <c r="AP21" s="471">
        <f>COUNTIF(AM21:AO22,"승")</f>
        <v>0</v>
      </c>
      <c r="AQ21" s="438" t="str">
        <f>IF(AP21=0,"패",IF(AP19&gt;AP21,"패","승"))</f>
        <v>패</v>
      </c>
      <c r="AR21" s="433" t="str">
        <f>AI21</f>
        <v/>
      </c>
      <c r="AS21" s="435" t="e">
        <f t="shared" si="15"/>
        <v>#N/A</v>
      </c>
      <c r="AT21" s="437"/>
      <c r="AU21" s="437"/>
      <c r="AV21" s="437"/>
      <c r="AW21" s="447"/>
      <c r="AX21" s="447"/>
      <c r="AY21" s="447"/>
      <c r="AZ21" s="449">
        <f>COUNTIF(AT21:AY21,"승")</f>
        <v>0</v>
      </c>
      <c r="BA21" s="439"/>
      <c r="BB21" s="467"/>
      <c r="BC21" s="1"/>
      <c r="BD21" s="56">
        <f>P62</f>
        <v>18</v>
      </c>
      <c r="BE21" s="98" t="str">
        <f>N62</f>
        <v/>
      </c>
      <c r="BF21" s="175"/>
      <c r="BG21" s="175"/>
      <c r="BH21" s="175"/>
      <c r="BI21" s="52" t="str">
        <f>IF(BF21=0,"",IF(BF21&lt;BF22,"패","승"))</f>
        <v/>
      </c>
      <c r="BJ21" s="52" t="str">
        <f>IF(BG21=0,"",IF(BG21&lt;BG22,"패","승"))</f>
        <v/>
      </c>
      <c r="BK21" s="52" t="str">
        <f>IF(BH21=0,"",IF(BH21&lt;BH22,"패","승"))</f>
        <v/>
      </c>
      <c r="BL21" s="268">
        <f t="shared" si="1"/>
        <v>0</v>
      </c>
      <c r="BM21" s="50" t="str">
        <f>IF(BL21=0,"패",IF(BL21&lt;BL22,"패","승"))</f>
        <v>패</v>
      </c>
      <c r="BN21" s="63" t="str">
        <f t="shared" si="2"/>
        <v/>
      </c>
      <c r="BO21" s="444" t="str">
        <f>IFERROR(VLOOKUP("승",BM21:BN22,2,0),"")</f>
        <v/>
      </c>
      <c r="BP21" s="437"/>
      <c r="BQ21" s="437"/>
      <c r="BR21" s="437"/>
      <c r="BS21" s="464" t="str">
        <f>IF(BP21=0,"",IF(BP19&gt;BP21,"패","승"))</f>
        <v/>
      </c>
      <c r="BT21" s="464" t="str">
        <f>IF(BQ21=0,"",IF(BQ19&gt;BQ21,"패","승"))</f>
        <v/>
      </c>
      <c r="BU21" s="464" t="str">
        <f>IF(BR21=0,"",IF(BR19&gt;BR21,"패","승"))</f>
        <v/>
      </c>
      <c r="BV21" s="449">
        <f>COUNTIF(BS21:BU22,"승")</f>
        <v>0</v>
      </c>
      <c r="BW21" s="464" t="str">
        <f>IF(BV21=0,"패",IF(BV19&gt;BV21,"패","승"))</f>
        <v>패</v>
      </c>
      <c r="BX21" s="465" t="str">
        <f>BO21</f>
        <v/>
      </c>
      <c r="BY21" s="461"/>
      <c r="BZ21" s="463"/>
      <c r="CA21" s="463"/>
      <c r="CB21" s="463"/>
      <c r="CC21" s="451"/>
      <c r="CD21" s="451"/>
      <c r="CE21" s="451"/>
      <c r="CF21" s="453">
        <f t="shared" si="16"/>
        <v>0</v>
      </c>
      <c r="CG21" s="451"/>
      <c r="CH21" s="455"/>
      <c r="CK21" s="8" t="str">
        <f>Y21</f>
        <v/>
      </c>
    </row>
    <row r="22" spans="1:89" ht="23.25" customHeight="1">
      <c r="A22" s="386">
        <f>A18+1</f>
        <v>5</v>
      </c>
      <c r="B22" s="386" t="str">
        <f>IFERROR(VLOOKUP(A22,$R$10:T65,2,0),"")</f>
        <v/>
      </c>
      <c r="C22" s="386" t="str">
        <f>IFERROR(VLOOKUP(A22,$R$10:T65,3,0),"")</f>
        <v/>
      </c>
      <c r="D22" s="73"/>
      <c r="F22" s="29"/>
      <c r="G22" s="29"/>
      <c r="J22" s="39"/>
      <c r="K22" s="28"/>
      <c r="M22" s="75"/>
      <c r="N22" s="386" t="str">
        <f>IFERROR(VLOOKUP(P22,$R$10:T65,3,0),"")</f>
        <v/>
      </c>
      <c r="O22" s="386" t="str">
        <f>IFERROR(VLOOKUP(P22,$R$10:T65,2,0),"")</f>
        <v/>
      </c>
      <c r="P22" s="386">
        <f>P26+1</f>
        <v>28</v>
      </c>
      <c r="Q22" s="1"/>
      <c r="R22" s="204">
        <v>5</v>
      </c>
      <c r="S22" s="8" t="str">
        <f>IFERROR(INDEX(#REF!,1/LARGE(INDEX((#REF!=$X$3)/ROW(#REF!),),ROW(#REF!))),"")</f>
        <v/>
      </c>
      <c r="T22" s="8" t="str">
        <f>IFERROR(INDEX(#REF!,1/LARGE(INDEX((#REF!=$X$3)/ROW(#REF!),),ROW(#REF!))),"")</f>
        <v/>
      </c>
      <c r="U22" s="41">
        <v>12</v>
      </c>
      <c r="V22" s="41" t="str">
        <f t="shared" si="11"/>
        <v/>
      </c>
      <c r="X22" s="120">
        <f>A66</f>
        <v>16</v>
      </c>
      <c r="Y22" s="100" t="str">
        <f>C66</f>
        <v/>
      </c>
      <c r="Z22" s="169"/>
      <c r="AA22" s="169"/>
      <c r="AB22" s="169"/>
      <c r="AC22" s="51" t="str">
        <f t="shared" ref="AC22:AE22" si="29">IF(Z22=0,"",IF(Z21&gt;Z22,"패","승"))</f>
        <v/>
      </c>
      <c r="AD22" s="51" t="str">
        <f t="shared" si="29"/>
        <v/>
      </c>
      <c r="AE22" s="51" t="str">
        <f t="shared" si="29"/>
        <v/>
      </c>
      <c r="AF22" s="109">
        <f t="shared" si="7"/>
        <v>0</v>
      </c>
      <c r="AG22" s="51" t="str">
        <f>IF(AF22=0,"패",IF(AF21&gt;AF22,"패","승"))</f>
        <v>패</v>
      </c>
      <c r="AH22" s="81" t="str">
        <f t="shared" si="0"/>
        <v/>
      </c>
      <c r="AI22" s="458"/>
      <c r="AJ22" s="437"/>
      <c r="AK22" s="437"/>
      <c r="AL22" s="437"/>
      <c r="AM22" s="469"/>
      <c r="AN22" s="469"/>
      <c r="AO22" s="447"/>
      <c r="AP22" s="449">
        <f>COUNTIF(AJ22:AO22,"승")</f>
        <v>0</v>
      </c>
      <c r="AQ22" s="439"/>
      <c r="AR22" s="433"/>
      <c r="AS22" s="435"/>
      <c r="AT22" s="437"/>
      <c r="AU22" s="437"/>
      <c r="AV22" s="437"/>
      <c r="AW22" s="447"/>
      <c r="AX22" s="447"/>
      <c r="AY22" s="447"/>
      <c r="AZ22" s="449">
        <f>COUNTIF(AT22:AY22,"승")</f>
        <v>0</v>
      </c>
      <c r="BA22" s="439"/>
      <c r="BB22" s="467"/>
      <c r="BC22" s="1"/>
      <c r="BD22" s="58">
        <f>P66</f>
        <v>17</v>
      </c>
      <c r="BE22" s="99" t="str">
        <f>N66</f>
        <v/>
      </c>
      <c r="BF22" s="176"/>
      <c r="BG22" s="176"/>
      <c r="BH22" s="176"/>
      <c r="BI22" s="54" t="str">
        <f>IF(BF22=0,"",IF(BF21&gt;BF22,"패","승"))</f>
        <v/>
      </c>
      <c r="BJ22" s="54" t="str">
        <f>IF(BG22=0,"",IF(BG21&gt;BG22,"패","승"))</f>
        <v/>
      </c>
      <c r="BK22" s="54" t="str">
        <f>IF(BH22=0,"",IF(BH21&gt;BH22,"패","승"))</f>
        <v/>
      </c>
      <c r="BL22" s="121">
        <f t="shared" si="1"/>
        <v>0</v>
      </c>
      <c r="BM22" s="51" t="str">
        <f>IF(BL22=0,"패",IF(BL21&gt;BL22,"패","승"))</f>
        <v>패</v>
      </c>
      <c r="BN22" s="64" t="str">
        <f t="shared" si="2"/>
        <v/>
      </c>
      <c r="BO22" s="445"/>
      <c r="BP22" s="437"/>
      <c r="BQ22" s="437"/>
      <c r="BR22" s="437"/>
      <c r="BS22" s="446"/>
      <c r="BT22" s="446"/>
      <c r="BU22" s="446"/>
      <c r="BV22" s="449">
        <f t="shared" si="3"/>
        <v>0</v>
      </c>
      <c r="BW22" s="446"/>
      <c r="BX22" s="480"/>
      <c r="BY22" s="462"/>
      <c r="BZ22" s="463"/>
      <c r="CA22" s="463"/>
      <c r="CB22" s="463"/>
      <c r="CC22" s="452"/>
      <c r="CD22" s="452"/>
      <c r="CE22" s="452"/>
      <c r="CF22" s="453">
        <f t="shared" si="4"/>
        <v>0</v>
      </c>
      <c r="CG22" s="452"/>
      <c r="CH22" s="456"/>
      <c r="CK22" s="8" t="str">
        <f t="shared" si="5"/>
        <v/>
      </c>
    </row>
    <row r="23" spans="1:89" ht="23.25" customHeight="1">
      <c r="A23" s="385"/>
      <c r="B23" s="385"/>
      <c r="C23" s="385"/>
      <c r="D23" s="61" t="str">
        <f>VLOOKUP(C22,$Y$7:$AG$28,9,0)</f>
        <v>패</v>
      </c>
      <c r="F23" s="29"/>
      <c r="G23" s="29"/>
      <c r="J23" s="39"/>
      <c r="K23" s="28"/>
      <c r="M23" s="69" t="str">
        <f>VLOOKUP(N22,$BE$7:$BM$32,9,0)</f>
        <v>패</v>
      </c>
      <c r="N23" s="385"/>
      <c r="O23" s="385"/>
      <c r="P23" s="385"/>
      <c r="Q23" s="1"/>
      <c r="R23" s="204">
        <v>26</v>
      </c>
      <c r="S23" s="8" t="str">
        <f>IFERROR(INDEX(#REF!,1/LARGE(INDEX((#REF!=$X$3)/ROW(#REF!),),ROW(#REF!))),"")</f>
        <v/>
      </c>
      <c r="T23" s="8" t="str">
        <f>IFERROR(INDEX(#REF!,1/LARGE(INDEX((#REF!=$X$3)/ROW(#REF!),),ROW(#REF!))),"")</f>
        <v/>
      </c>
      <c r="U23" s="41">
        <v>13</v>
      </c>
      <c r="V23" s="41" t="str">
        <f t="shared" si="11"/>
        <v/>
      </c>
      <c r="X23" s="119"/>
      <c r="Y23" s="101"/>
      <c r="Z23" s="170"/>
      <c r="AA23" s="170"/>
      <c r="AB23" s="170"/>
      <c r="AC23" s="49" t="str">
        <f>IF(Z23=0,"",IF(Z23&lt;Z24,"패","승"))</f>
        <v/>
      </c>
      <c r="AD23" s="49" t="str">
        <f>IF(AA23=0,"",IF(AA23&lt;AA24,"패","승"))</f>
        <v/>
      </c>
      <c r="AE23" s="49" t="str">
        <f>IF(AB23=0,"",IF(AB23&lt;AB24,"패","승"))</f>
        <v/>
      </c>
      <c r="AF23" s="110">
        <f t="shared" si="7"/>
        <v>0</v>
      </c>
      <c r="AG23" s="50" t="str">
        <f>IF(AF23=0,"패",IF(AF23&lt;AF24,"패","승"))</f>
        <v>패</v>
      </c>
      <c r="AH23" s="80">
        <f t="shared" si="0"/>
        <v>0</v>
      </c>
      <c r="AI23" s="474" t="str">
        <f>IFERROR(VLOOKUP("승",AG23:AH24,2,0),"")</f>
        <v/>
      </c>
      <c r="AJ23" s="476"/>
      <c r="AK23" s="476"/>
      <c r="AL23" s="476"/>
      <c r="AM23" s="477" t="str">
        <f>IF(AJ23=0,"",IF(AJ23&lt;AJ25,"패","승"))</f>
        <v/>
      </c>
      <c r="AN23" s="477" t="str">
        <f>IF(AK23=0,"",IF(AK23&lt;AK25,"패","승"))</f>
        <v/>
      </c>
      <c r="AO23" s="472" t="str">
        <f>IF(AL23=0,"",IF(AL23&lt;AL25,"패","승"))</f>
        <v/>
      </c>
      <c r="AP23" s="473">
        <f>COUNTIF(AM23:AO24,"승")</f>
        <v>0</v>
      </c>
      <c r="AQ23" s="430" t="str">
        <f>IF(AP23=0,"",IF($AP23&lt;$AP25,"패","승"))</f>
        <v/>
      </c>
      <c r="AR23" s="433" t="str">
        <f>AI23</f>
        <v/>
      </c>
      <c r="AS23" s="435" t="str">
        <f>IFERROR(VLOOKUP("승",AQ23:AR26,2,0),"")</f>
        <v/>
      </c>
      <c r="AT23" s="437"/>
      <c r="AU23" s="437"/>
      <c r="AV23" s="437"/>
      <c r="AW23" s="447" t="str">
        <f>IF(AT23=0,"",IF(AT23&lt;AT27,"패","승"))</f>
        <v/>
      </c>
      <c r="AX23" s="447" t="str">
        <f>IF(AU23=0,"",IF(AU23&lt;AU27,"패","승"))</f>
        <v/>
      </c>
      <c r="AY23" s="447" t="str">
        <f>IF(AV23=0,"",IF(AV23&lt;AV27,"패","승"))</f>
        <v/>
      </c>
      <c r="AZ23" s="449">
        <f>COUNTIF(AW23:AY26,"승")</f>
        <v>0</v>
      </c>
      <c r="BA23" s="439" t="str">
        <f>IF(AZ23=0,"",IF(AZ23&lt;AZ27,"패","승"))</f>
        <v/>
      </c>
      <c r="BB23" s="467" t="str">
        <f>AS23</f>
        <v/>
      </c>
      <c r="BC23" s="1"/>
      <c r="BD23" s="241"/>
      <c r="BE23" s="242"/>
      <c r="BF23" s="182"/>
      <c r="BG23" s="182"/>
      <c r="BH23" s="182"/>
      <c r="BI23" s="127" t="str">
        <f>IF(BF23=0,"",IF(BF23&lt;BF24,"패","승"))</f>
        <v/>
      </c>
      <c r="BJ23" s="127" t="str">
        <f>IF(BG23=0,"",IF(BG23&lt;BG24,"패","승"))</f>
        <v/>
      </c>
      <c r="BK23" s="127" t="str">
        <f>IF(BH23=0,"",IF(BH23&lt;BH24,"패","승"))</f>
        <v/>
      </c>
      <c r="BL23" s="122">
        <f t="shared" si="1"/>
        <v>0</v>
      </c>
      <c r="BM23" s="127" t="str">
        <f>IF(BL23=0,"",IF(BL23&lt;BL24,"패","승"))</f>
        <v/>
      </c>
      <c r="BN23" s="128">
        <f t="shared" si="2"/>
        <v>0</v>
      </c>
      <c r="BO23" s="481" t="str">
        <f>IFERROR(VLOOKUP("승",BM23:BN24,2,0),"")</f>
        <v/>
      </c>
      <c r="BP23" s="436"/>
      <c r="BQ23" s="436"/>
      <c r="BR23" s="436"/>
      <c r="BS23" s="489" t="str">
        <f>IF(BP23=0,"",IF(BP23&lt;BP25,"패","승"))</f>
        <v/>
      </c>
      <c r="BT23" s="489" t="str">
        <f>IF(BQ23=0,"",IF(BQ23&lt;BQ25,"패","승"))</f>
        <v/>
      </c>
      <c r="BU23" s="489" t="str">
        <f>IF(BR23=0,"",IF(BR23&lt;BR25,"패","승"))</f>
        <v/>
      </c>
      <c r="BV23" s="448">
        <f>COUNTIF(BS23:BU24,"승")</f>
        <v>0</v>
      </c>
      <c r="BW23" s="489" t="str">
        <f>IF(BV23=0,"",IF(BV23&lt;BV25,"패","승"))</f>
        <v/>
      </c>
      <c r="BX23" s="490" t="str">
        <f>BO23</f>
        <v/>
      </c>
      <c r="BY23" s="461" t="str">
        <f>IFERROR(VLOOKUP("승",BW23:BX26,2,0),"")</f>
        <v/>
      </c>
      <c r="BZ23" s="487"/>
      <c r="CA23" s="487"/>
      <c r="CB23" s="487"/>
      <c r="CC23" s="451" t="str">
        <f>IF(BZ23=0,"",IF(BZ23&lt;BZ27,"패","승"))</f>
        <v/>
      </c>
      <c r="CD23" s="451" t="str">
        <f>IF(CA23=0,"",IF(CA23&lt;CA27,"패","승"))</f>
        <v/>
      </c>
      <c r="CE23" s="451" t="str">
        <f>IF(CB23=0,"",IF(CB23&lt;CB27,"패","승"))</f>
        <v/>
      </c>
      <c r="CF23" s="482">
        <f>COUNTIF(CC23:CE26,"승")</f>
        <v>0</v>
      </c>
      <c r="CG23" s="451" t="str">
        <f>IF(CF23=0,"",IF(CF23&lt;CF27,"패","승"))</f>
        <v/>
      </c>
      <c r="CH23" s="484" t="str">
        <f>BY23</f>
        <v/>
      </c>
      <c r="CK23" s="8" t="str">
        <f>BE7</f>
        <v/>
      </c>
    </row>
    <row r="24" spans="1:89" ht="20.100000000000001" customHeight="1">
      <c r="A24" s="407">
        <v>43975.416666666664</v>
      </c>
      <c r="B24" s="407"/>
      <c r="C24" s="407"/>
      <c r="D24" s="457">
        <v>43975.5625</v>
      </c>
      <c r="E24" s="66"/>
      <c r="F24" s="29"/>
      <c r="G24" s="29"/>
      <c r="J24" s="39"/>
      <c r="K24" s="28"/>
      <c r="L24" s="66"/>
      <c r="M24" s="406"/>
      <c r="N24" s="396" t="s">
        <v>3</v>
      </c>
      <c r="O24" s="396"/>
      <c r="P24" s="396"/>
      <c r="Q24" s="1"/>
      <c r="R24" s="204">
        <v>11</v>
      </c>
      <c r="S24" s="8" t="str">
        <f>IFERROR(INDEX(#REF!,1/LARGE(INDEX((#REF!=$X$3)/ROW(#REF!),),ROW(#REF!))),"")</f>
        <v/>
      </c>
      <c r="T24" s="8" t="str">
        <f>IFERROR(INDEX(#REF!,1/LARGE(INDEX((#REF!=$X$3)/ROW(#REF!),),ROW(#REF!))),"")</f>
        <v/>
      </c>
      <c r="U24" s="41">
        <v>14</v>
      </c>
      <c r="V24" s="41" t="str">
        <f t="shared" si="11"/>
        <v/>
      </c>
      <c r="X24" s="120"/>
      <c r="Y24" s="100"/>
      <c r="Z24" s="169"/>
      <c r="AA24" s="169"/>
      <c r="AB24" s="169"/>
      <c r="AC24" s="51" t="str">
        <f>IF(Z24=0,"",IF(Z23&gt;Z24,"패","승"))</f>
        <v/>
      </c>
      <c r="AD24" s="51" t="str">
        <f>IF(AA24=0,"",IF(AA23&gt;AA24,"패","승"))</f>
        <v/>
      </c>
      <c r="AE24" s="51" t="str">
        <f>IF(AB24=0,"",IF(AB23&gt;AB24,"패","승"))</f>
        <v/>
      </c>
      <c r="AF24" s="109">
        <f t="shared" si="7"/>
        <v>0</v>
      </c>
      <c r="AG24" s="51" t="str">
        <f>IF(AF24=0,"패",IF(AF23&gt;AF24,"패","승"))</f>
        <v>패</v>
      </c>
      <c r="AH24" s="81">
        <f t="shared" si="0"/>
        <v>0</v>
      </c>
      <c r="AI24" s="475"/>
      <c r="AJ24" s="441"/>
      <c r="AK24" s="441"/>
      <c r="AL24" s="441"/>
      <c r="AM24" s="443"/>
      <c r="AN24" s="443"/>
      <c r="AO24" s="427"/>
      <c r="AP24" s="429">
        <f>COUNTIF(AJ24:AO24,"승")</f>
        <v>0</v>
      </c>
      <c r="AQ24" s="431"/>
      <c r="AR24" s="433"/>
      <c r="AS24" s="435"/>
      <c r="AT24" s="437"/>
      <c r="AU24" s="437"/>
      <c r="AV24" s="437"/>
      <c r="AW24" s="447"/>
      <c r="AX24" s="447"/>
      <c r="AY24" s="447"/>
      <c r="AZ24" s="449">
        <f>COUNTIF(AT24:AY24,"승")</f>
        <v>0</v>
      </c>
      <c r="BA24" s="439"/>
      <c r="BB24" s="467"/>
      <c r="BC24" s="1"/>
      <c r="BD24" s="58"/>
      <c r="BE24" s="99"/>
      <c r="BF24" s="176"/>
      <c r="BG24" s="176"/>
      <c r="BH24" s="176"/>
      <c r="BI24" s="54" t="str">
        <f>IF(BF24=0,"",IF(BF23&gt;BF24,"패","승"))</f>
        <v/>
      </c>
      <c r="BJ24" s="54" t="str">
        <f>IF(BG24=0,"",IF(BG23&gt;BG24,"패","승"))</f>
        <v/>
      </c>
      <c r="BK24" s="54" t="str">
        <f>IF(BH24=0,"",IF(BH23&gt;BH24,"패","승"))</f>
        <v/>
      </c>
      <c r="BL24" s="121">
        <f t="shared" si="1"/>
        <v>0</v>
      </c>
      <c r="BM24" s="54" t="str">
        <f>IF(BL24=0,"",IF(BL23&gt;BL24,"패","승"))</f>
        <v/>
      </c>
      <c r="BN24" s="64">
        <f t="shared" si="2"/>
        <v>0</v>
      </c>
      <c r="BO24" s="445"/>
      <c r="BP24" s="437"/>
      <c r="BQ24" s="437"/>
      <c r="BR24" s="437"/>
      <c r="BS24" s="446"/>
      <c r="BT24" s="446"/>
      <c r="BU24" s="446"/>
      <c r="BV24" s="449">
        <f t="shared" si="3"/>
        <v>0</v>
      </c>
      <c r="BW24" s="446"/>
      <c r="BX24" s="466"/>
      <c r="BY24" s="461"/>
      <c r="BZ24" s="487"/>
      <c r="CA24" s="487"/>
      <c r="CB24" s="487"/>
      <c r="CC24" s="451"/>
      <c r="CD24" s="451"/>
      <c r="CE24" s="451"/>
      <c r="CF24" s="482">
        <f t="shared" si="4"/>
        <v>0</v>
      </c>
      <c r="CG24" s="451"/>
      <c r="CH24" s="485"/>
      <c r="CK24" s="8" t="str">
        <f t="shared" ref="CK24:CK38" si="30">BE8</f>
        <v/>
      </c>
    </row>
    <row r="25" spans="1:89" ht="20.100000000000001" customHeight="1">
      <c r="A25" s="408"/>
      <c r="B25" s="408"/>
      <c r="C25" s="408"/>
      <c r="D25" s="457"/>
      <c r="E25" s="61" t="str">
        <f>AI11</f>
        <v/>
      </c>
      <c r="F25" s="47"/>
      <c r="G25" s="29"/>
      <c r="J25" s="39"/>
      <c r="K25" s="28"/>
      <c r="L25" s="68" t="str">
        <f>BO11</f>
        <v/>
      </c>
      <c r="M25" s="406"/>
      <c r="N25" s="389"/>
      <c r="O25" s="389"/>
      <c r="P25" s="389"/>
      <c r="Q25" s="1"/>
      <c r="R25" s="204">
        <v>30</v>
      </c>
      <c r="S25" s="8" t="str">
        <f>IFERROR(INDEX(#REF!,1/LARGE(INDEX((#REF!=$X$3)/ROW(#REF!),),ROW(#REF!))),"")</f>
        <v/>
      </c>
      <c r="T25" s="8" t="str">
        <f>IFERROR(INDEX(#REF!,1/LARGE(INDEX((#REF!=$X$3)/ROW(#REF!),),ROW(#REF!))),"")</f>
        <v/>
      </c>
      <c r="U25" s="41">
        <v>15</v>
      </c>
      <c r="V25" s="41" t="str">
        <f t="shared" si="11"/>
        <v/>
      </c>
      <c r="X25" s="119"/>
      <c r="Y25" s="101"/>
      <c r="Z25" s="170"/>
      <c r="AA25" s="170"/>
      <c r="AB25" s="170"/>
      <c r="AC25" s="49" t="str">
        <f>IF(Z25=0,"",IF(Z25&lt;Z26,"패","승"))</f>
        <v/>
      </c>
      <c r="AD25" s="49" t="str">
        <f>IF(AA25=0,"",IF(AA25&lt;AA26,"패","승"))</f>
        <v/>
      </c>
      <c r="AE25" s="49" t="str">
        <f>IF(AB25=0,"",IF(AB25&lt;AB26,"패","승"))</f>
        <v/>
      </c>
      <c r="AF25" s="110">
        <f t="shared" si="7"/>
        <v>0</v>
      </c>
      <c r="AG25" s="50" t="str">
        <f>IF(AF25=0,"패",IF(AF25&lt;AF26,"패","승"))</f>
        <v>패</v>
      </c>
      <c r="AH25" s="80">
        <f t="shared" si="0"/>
        <v>0</v>
      </c>
      <c r="AI25" s="475" t="str">
        <f>IFERROR(VLOOKUP("승",AG25:AH26,2,0),"")</f>
        <v/>
      </c>
      <c r="AJ25" s="459"/>
      <c r="AK25" s="459"/>
      <c r="AL25" s="459"/>
      <c r="AM25" s="468" t="str">
        <f>IF(AJ25=0,"",IF(AJ23&gt;AJ25,"패","승"))</f>
        <v/>
      </c>
      <c r="AN25" s="468" t="str">
        <f>IF(AK25=0,"",IF(AK23&gt;AK25,"패","승"))</f>
        <v/>
      </c>
      <c r="AO25" s="470" t="str">
        <f>IF(AL25=0,"",IF(AL23&gt;AL25,"패","승"))</f>
        <v/>
      </c>
      <c r="AP25" s="471">
        <f>COUNTIF(AM25:AO26,"승")</f>
        <v>0</v>
      </c>
      <c r="AQ25" s="438" t="str">
        <f>IF(AP25=0,"",IF($AP23&gt;$AP25,"패","승"))</f>
        <v/>
      </c>
      <c r="AR25" s="433" t="str">
        <f>AI25</f>
        <v/>
      </c>
      <c r="AS25" s="435" t="e">
        <f t="shared" si="15"/>
        <v>#N/A</v>
      </c>
      <c r="AT25" s="437"/>
      <c r="AU25" s="437"/>
      <c r="AV25" s="437"/>
      <c r="AW25" s="447"/>
      <c r="AX25" s="447"/>
      <c r="AY25" s="447"/>
      <c r="AZ25" s="449">
        <f>COUNTIF(AT25:AY25,"승")</f>
        <v>0</v>
      </c>
      <c r="BA25" s="439"/>
      <c r="BB25" s="467"/>
      <c r="BC25" s="1"/>
      <c r="BD25" s="56"/>
      <c r="BE25" s="98"/>
      <c r="BF25" s="175"/>
      <c r="BG25" s="175"/>
      <c r="BH25" s="175"/>
      <c r="BI25" s="52" t="str">
        <f>IF(BF25=0,"",IF(BF25&lt;BF26,"패","승"))</f>
        <v/>
      </c>
      <c r="BJ25" s="52" t="str">
        <f>IF(BG25=0,"",IF(BG25&lt;BG26,"패","승"))</f>
        <v/>
      </c>
      <c r="BK25" s="52" t="str">
        <f>IF(BH25=0,"",IF(BH25&lt;BH26,"패","승"))</f>
        <v/>
      </c>
      <c r="BL25" s="268">
        <f t="shared" si="1"/>
        <v>0</v>
      </c>
      <c r="BM25" s="52" t="str">
        <f>IF(BL25=0,"",IF(BL25&lt;BL26,"패","승"))</f>
        <v/>
      </c>
      <c r="BN25" s="63">
        <f t="shared" si="2"/>
        <v>0</v>
      </c>
      <c r="BO25" s="444" t="str">
        <f>IFERROR(VLOOKUP("승",BM25:BN26,2,0),"")</f>
        <v/>
      </c>
      <c r="BP25" s="437"/>
      <c r="BQ25" s="437"/>
      <c r="BR25" s="437"/>
      <c r="BS25" s="464" t="str">
        <f>IF(BP25=0,"",IF(BP23&gt;BP25,"패","승"))</f>
        <v/>
      </c>
      <c r="BT25" s="464" t="str">
        <f>IF(BQ25=0,"",IF(BQ23&gt;BQ25,"패","승"))</f>
        <v/>
      </c>
      <c r="BU25" s="464" t="str">
        <f>IF(BR25=0,"",IF(BR23&gt;BR25,"패","승"))</f>
        <v/>
      </c>
      <c r="BV25" s="449">
        <f>COUNTIF(BS25:BU26,"승")</f>
        <v>0</v>
      </c>
      <c r="BW25" s="464" t="str">
        <f>IF(BV25=0,"",IF(BV23&gt;BV25,"패","승"))</f>
        <v/>
      </c>
      <c r="BX25" s="465" t="str">
        <f>BO25</f>
        <v/>
      </c>
      <c r="BY25" s="461"/>
      <c r="BZ25" s="487"/>
      <c r="CA25" s="487"/>
      <c r="CB25" s="487"/>
      <c r="CC25" s="451"/>
      <c r="CD25" s="451"/>
      <c r="CE25" s="451"/>
      <c r="CF25" s="482">
        <f t="shared" si="16"/>
        <v>0</v>
      </c>
      <c r="CG25" s="451"/>
      <c r="CH25" s="485"/>
      <c r="CK25" s="8" t="str">
        <f t="shared" si="30"/>
        <v/>
      </c>
    </row>
    <row r="26" spans="1:89" ht="23.25" customHeight="1">
      <c r="A26" s="386">
        <f>A22+1</f>
        <v>6</v>
      </c>
      <c r="B26" s="386" t="str">
        <f>IFERROR(VLOOKUP(A26,$R$10:T69,2,0),"")</f>
        <v/>
      </c>
      <c r="C26" s="386" t="str">
        <f>IFERROR(VLOOKUP(A26,$R$10:T69,3,0),"")</f>
        <v/>
      </c>
      <c r="D26" s="62" t="str">
        <f>VLOOKUP(C26,$Y$7:$AG$28,9,0)</f>
        <v>패</v>
      </c>
      <c r="E26" s="29"/>
      <c r="F26" s="29"/>
      <c r="G26" s="29"/>
      <c r="J26" s="39"/>
      <c r="K26" s="28"/>
      <c r="L26" s="28"/>
      <c r="M26" s="70" t="str">
        <f>VLOOKUP(N26,$BE$7:$BM$32,9,0)</f>
        <v>패</v>
      </c>
      <c r="N26" s="386" t="str">
        <f>IFERROR(VLOOKUP(P26,$R$10:T69,3,0),"")</f>
        <v/>
      </c>
      <c r="O26" s="386" t="str">
        <f>IFERROR(VLOOKUP(P26,$R$10:T69,2,0),"")</f>
        <v/>
      </c>
      <c r="P26" s="386">
        <f>P30+1</f>
        <v>27</v>
      </c>
      <c r="Q26" s="1"/>
      <c r="R26" s="204">
        <v>4</v>
      </c>
      <c r="S26" s="8" t="str">
        <f>IFERROR(INDEX(#REF!,1/LARGE(INDEX((#REF!=$X$3)/ROW(#REF!),),ROW(#REF!))),"")</f>
        <v/>
      </c>
      <c r="T26" s="8" t="str">
        <f>IFERROR(INDEX(#REF!,1/LARGE(INDEX((#REF!=$X$3)/ROW(#REF!),),ROW(#REF!))),"")</f>
        <v/>
      </c>
      <c r="U26" s="41">
        <v>16</v>
      </c>
      <c r="V26" s="41" t="str">
        <f t="shared" si="11"/>
        <v/>
      </c>
      <c r="X26" s="120"/>
      <c r="Y26" s="100"/>
      <c r="Z26" s="169"/>
      <c r="AA26" s="169"/>
      <c r="AB26" s="169"/>
      <c r="AC26" s="51" t="str">
        <f>IF(Z26=0,"",IF(Z25&gt;Z26,"패","승"))</f>
        <v/>
      </c>
      <c r="AD26" s="51" t="str">
        <f>IF(AA26=0,"",IF(AA25&gt;AA26,"패","승"))</f>
        <v/>
      </c>
      <c r="AE26" s="51" t="str">
        <f>IF(AB26=0,"",IF(AB25&gt;AB26,"패","승"))</f>
        <v/>
      </c>
      <c r="AF26" s="109">
        <f t="shared" si="7"/>
        <v>0</v>
      </c>
      <c r="AG26" s="51" t="str">
        <f>IF(AF26=0,"패",IF(AF25&gt;AF26,"패","승"))</f>
        <v>패</v>
      </c>
      <c r="AH26" s="81">
        <f t="shared" si="0"/>
        <v>0</v>
      </c>
      <c r="AI26" s="458"/>
      <c r="AJ26" s="437"/>
      <c r="AK26" s="437"/>
      <c r="AL26" s="437"/>
      <c r="AM26" s="469"/>
      <c r="AN26" s="469"/>
      <c r="AO26" s="447"/>
      <c r="AP26" s="449">
        <f>COUNTIF(AJ26:AO26,"승")</f>
        <v>0</v>
      </c>
      <c r="AQ26" s="439"/>
      <c r="AR26" s="433"/>
      <c r="AS26" s="435"/>
      <c r="AT26" s="437"/>
      <c r="AU26" s="437"/>
      <c r="AV26" s="437"/>
      <c r="AW26" s="447"/>
      <c r="AX26" s="447"/>
      <c r="AY26" s="447"/>
      <c r="AZ26" s="449">
        <f>COUNTIF(AT26:AY26,"승")</f>
        <v>0</v>
      </c>
      <c r="BA26" s="439"/>
      <c r="BB26" s="467"/>
      <c r="BC26" s="1"/>
      <c r="BD26" s="58"/>
      <c r="BE26" s="99"/>
      <c r="BF26" s="176"/>
      <c r="BG26" s="176"/>
      <c r="BH26" s="176"/>
      <c r="BI26" s="54" t="str">
        <f>IF(BF26=0,"",IF(BF25&gt;BF26,"패","승"))</f>
        <v/>
      </c>
      <c r="BJ26" s="54" t="str">
        <f>IF(BG26=0,"",IF(BG25&gt;BG26,"패","승"))</f>
        <v/>
      </c>
      <c r="BK26" s="54" t="str">
        <f>IF(BH26=0,"",IF(BH25&gt;BH26,"패","승"))</f>
        <v/>
      </c>
      <c r="BL26" s="121">
        <f t="shared" si="1"/>
        <v>0</v>
      </c>
      <c r="BM26" s="54" t="str">
        <f>IF(BL26=0,"",IF(BL25&gt;BL26,"패","승"))</f>
        <v/>
      </c>
      <c r="BN26" s="64">
        <f t="shared" si="2"/>
        <v>0</v>
      </c>
      <c r="BO26" s="445"/>
      <c r="BP26" s="437"/>
      <c r="BQ26" s="437"/>
      <c r="BR26" s="437"/>
      <c r="BS26" s="446"/>
      <c r="BT26" s="446"/>
      <c r="BU26" s="446"/>
      <c r="BV26" s="449">
        <f t="shared" si="3"/>
        <v>0</v>
      </c>
      <c r="BW26" s="446"/>
      <c r="BX26" s="466"/>
      <c r="BY26" s="462"/>
      <c r="BZ26" s="488"/>
      <c r="CA26" s="488"/>
      <c r="CB26" s="488"/>
      <c r="CC26" s="452"/>
      <c r="CD26" s="452"/>
      <c r="CE26" s="452"/>
      <c r="CF26" s="483">
        <f t="shared" si="4"/>
        <v>0</v>
      </c>
      <c r="CG26" s="452"/>
      <c r="CH26" s="486"/>
      <c r="CK26" s="8" t="str">
        <f t="shared" si="30"/>
        <v/>
      </c>
    </row>
    <row r="27" spans="1:89" ht="23.25" customHeight="1">
      <c r="A27" s="385"/>
      <c r="B27" s="385"/>
      <c r="C27" s="385"/>
      <c r="D27" s="74"/>
      <c r="E27" s="29"/>
      <c r="F27" s="29"/>
      <c r="G27" s="29"/>
      <c r="J27" s="39"/>
      <c r="K27" s="28"/>
      <c r="L27" s="28"/>
      <c r="M27" s="76"/>
      <c r="N27" s="385"/>
      <c r="O27" s="385"/>
      <c r="P27" s="385"/>
      <c r="Q27" s="1"/>
      <c r="R27" s="204">
        <v>15</v>
      </c>
      <c r="S27" s="8" t="str">
        <f>IFERROR(INDEX(#REF!,1/LARGE(INDEX((#REF!=$X$3)/ROW(#REF!),),ROW(#REF!))),"")</f>
        <v/>
      </c>
      <c r="T27" s="8" t="str">
        <f>IFERROR(INDEX(#REF!,1/LARGE(INDEX((#REF!=$X$3)/ROW(#REF!),),ROW(#REF!))),"")</f>
        <v/>
      </c>
      <c r="U27" s="41">
        <v>17</v>
      </c>
      <c r="V27" s="41" t="str">
        <f t="shared" si="11"/>
        <v/>
      </c>
      <c r="Z27"/>
      <c r="AA27"/>
      <c r="AB27"/>
      <c r="AC27"/>
      <c r="AD27"/>
      <c r="AE27"/>
      <c r="AF27"/>
      <c r="AG27"/>
      <c r="AJ27"/>
      <c r="AK27"/>
      <c r="AL27"/>
      <c r="AM27"/>
      <c r="AN27"/>
      <c r="AO27"/>
      <c r="AP27"/>
      <c r="AQ27"/>
      <c r="CK27" s="8" t="str">
        <f t="shared" si="30"/>
        <v/>
      </c>
    </row>
    <row r="28" spans="1:89" ht="20.100000000000001" customHeight="1">
      <c r="A28" s="1"/>
      <c r="B28" s="1"/>
      <c r="E28" s="457">
        <v>43975.645833333336</v>
      </c>
      <c r="F28" s="62" t="str">
        <f>AS11</f>
        <v/>
      </c>
      <c r="G28" s="47"/>
      <c r="J28" s="39"/>
      <c r="K28" s="36" t="str">
        <f>BY11</f>
        <v/>
      </c>
      <c r="L28" s="478">
        <v>43975.645833333336</v>
      </c>
      <c r="M28" s="71"/>
      <c r="N28" s="32"/>
      <c r="O28" s="1"/>
      <c r="P28" s="1"/>
      <c r="Q28" s="1"/>
      <c r="R28" s="204">
        <v>2</v>
      </c>
      <c r="S28" s="8" t="str">
        <f>IFERROR(INDEX(#REF!,1/LARGE(INDEX((#REF!=$X$3)/ROW(#REF!),),ROW(#REF!))),"")</f>
        <v/>
      </c>
      <c r="T28" s="8" t="str">
        <f>IFERROR(INDEX(#REF!,1/LARGE(INDEX((#REF!=$X$3)/ROW(#REF!),),ROW(#REF!))),"")</f>
        <v/>
      </c>
      <c r="U28" s="41">
        <v>18</v>
      </c>
      <c r="V28" s="41" t="str">
        <f t="shared" si="11"/>
        <v/>
      </c>
      <c r="Z28"/>
      <c r="AA28"/>
      <c r="AB28"/>
      <c r="AC28"/>
      <c r="AD28"/>
      <c r="AE28"/>
      <c r="AF28"/>
      <c r="AG28"/>
      <c r="AJ28"/>
      <c r="AK28"/>
      <c r="AL28"/>
      <c r="AM28"/>
      <c r="AN28"/>
      <c r="AO28"/>
      <c r="AP28"/>
      <c r="AQ28"/>
      <c r="CK28" s="8" t="str">
        <f t="shared" si="30"/>
        <v/>
      </c>
    </row>
    <row r="29" spans="1:89" ht="20.100000000000001" customHeight="1">
      <c r="C29" s="44"/>
      <c r="E29" s="457"/>
      <c r="F29" s="28"/>
      <c r="G29" s="29"/>
      <c r="J29" s="28"/>
      <c r="L29" s="478"/>
      <c r="M29" s="71"/>
      <c r="Q29" s="1"/>
      <c r="R29" s="204">
        <v>23</v>
      </c>
      <c r="S29" s="8" t="str">
        <f>IFERROR(INDEX(#REF!,1/LARGE(INDEX((#REF!=$X$3)/ROW(#REF!),),ROW(#REF!))),"")</f>
        <v/>
      </c>
      <c r="T29" s="8" t="str">
        <f>IFERROR(INDEX(#REF!,1/LARGE(INDEX((#REF!=$X$3)/ROW(#REF!),),ROW(#REF!))),"")</f>
        <v/>
      </c>
      <c r="U29" s="41">
        <v>19</v>
      </c>
      <c r="V29" s="41" t="str">
        <f t="shared" si="11"/>
        <v/>
      </c>
      <c r="X29" s="48" t="s">
        <v>225</v>
      </c>
      <c r="CK29" s="8" t="str">
        <f t="shared" si="30"/>
        <v/>
      </c>
    </row>
    <row r="30" spans="1:89" ht="23.25" customHeight="1">
      <c r="A30" s="386">
        <f>A26+1</f>
        <v>7</v>
      </c>
      <c r="B30" s="386" t="str">
        <f>IFERROR(VLOOKUP(A30,$R$10:T73,2,0),"")</f>
        <v/>
      </c>
      <c r="C30" s="386" t="str">
        <f>IFERROR(VLOOKUP(A30,$R$10:T73,3,0),"")</f>
        <v/>
      </c>
      <c r="D30" s="73"/>
      <c r="E30" s="29"/>
      <c r="G30" s="29"/>
      <c r="I30" s="40"/>
      <c r="J30" s="28"/>
      <c r="L30" s="28"/>
      <c r="M30" s="75"/>
      <c r="N30" s="386" t="str">
        <f>IFERROR(VLOOKUP(P30,$R$10:T73,3,0),"")</f>
        <v/>
      </c>
      <c r="O30" s="386" t="str">
        <f>IFERROR(VLOOKUP(P30,$R$10:T73,2,0),"")</f>
        <v/>
      </c>
      <c r="P30" s="386">
        <f>P34+1</f>
        <v>26</v>
      </c>
      <c r="Q30" s="1"/>
      <c r="R30" s="204">
        <v>9</v>
      </c>
      <c r="S30" s="8" t="str">
        <f>IFERROR(INDEX(#REF!,1/LARGE(INDEX((#REF!=$X$3)/ROW(#REF!),),ROW(#REF!))),"")</f>
        <v/>
      </c>
      <c r="T30" s="8" t="str">
        <f>IFERROR(INDEX(#REF!,1/LARGE(INDEX((#REF!=$X$3)/ROW(#REF!),),ROW(#REF!))),"")</f>
        <v/>
      </c>
      <c r="U30" s="41">
        <v>20</v>
      </c>
      <c r="V30" s="41" t="str">
        <f t="shared" si="11"/>
        <v/>
      </c>
      <c r="X30" s="543" t="s">
        <v>246</v>
      </c>
      <c r="Y30" s="84" t="str">
        <f>IFERROR(VLOOKUP("승",$BA7:$BB14,2,0),"")</f>
        <v/>
      </c>
      <c r="Z30" s="171"/>
      <c r="AA30" s="171"/>
      <c r="AB30" s="171"/>
      <c r="AC30" s="57" t="str">
        <f>IF(Z30=0,"",IF(Z30&lt;Z31,"패","승"))</f>
        <v/>
      </c>
      <c r="AD30" s="57" t="str">
        <f>IF(AA30=0,"",IF(AA30&lt;AA31,"패","승"))</f>
        <v/>
      </c>
      <c r="AE30" s="57" t="str">
        <f>IF(AB30=0,"",IF(AB30&lt;AB31,"패","승"))</f>
        <v/>
      </c>
      <c r="AF30" s="111">
        <f>COUNTIF(AC30:AE30,"승")</f>
        <v>0</v>
      </c>
      <c r="AG30" s="53" t="str">
        <f>IF(AF30=0,"패",IF(AF30&lt;AF31,"패","승"))</f>
        <v>패</v>
      </c>
      <c r="AH30" s="93" t="str">
        <f>Y30</f>
        <v/>
      </c>
      <c r="CK30" s="8" t="str">
        <f t="shared" si="30"/>
        <v/>
      </c>
    </row>
    <row r="31" spans="1:89" ht="23.25" customHeight="1">
      <c r="A31" s="385"/>
      <c r="B31" s="385"/>
      <c r="C31" s="385"/>
      <c r="D31" s="61" t="str">
        <f>VLOOKUP(C30,$Y$7:$AG$28,9,0)</f>
        <v>패</v>
      </c>
      <c r="E31" s="29"/>
      <c r="G31" s="29"/>
      <c r="J31" s="28"/>
      <c r="L31" s="28"/>
      <c r="M31" s="69" t="str">
        <f>VLOOKUP(N30,$BE$7:$BM$32,9,0)</f>
        <v>패</v>
      </c>
      <c r="N31" s="385"/>
      <c r="O31" s="385"/>
      <c r="P31" s="385"/>
      <c r="Q31" s="1"/>
      <c r="R31" s="204">
        <v>25</v>
      </c>
      <c r="S31" s="8" t="str">
        <f>IFERROR(INDEX(#REF!,1/LARGE(INDEX((#REF!=$X$3)/ROW(#REF!),),ROW(#REF!))),"")</f>
        <v/>
      </c>
      <c r="T31" s="8" t="str">
        <f>IFERROR(INDEX(#REF!,1/LARGE(INDEX((#REF!=$X$3)/ROW(#REF!),),ROW(#REF!))),"")</f>
        <v/>
      </c>
      <c r="U31" s="41">
        <v>21</v>
      </c>
      <c r="V31" s="41" t="str">
        <f t="shared" si="11"/>
        <v/>
      </c>
      <c r="X31" s="544"/>
      <c r="Y31" s="86" t="str">
        <f>IFERROR(VLOOKUP("승",$BA15:$BB22,2,0),"")</f>
        <v/>
      </c>
      <c r="Z31" s="172"/>
      <c r="AA31" s="172"/>
      <c r="AB31" s="172"/>
      <c r="AC31" s="88" t="str">
        <f>IF(Z31=0,"",IF(Z30&gt;Z31,"패","승"))</f>
        <v/>
      </c>
      <c r="AD31" s="88" t="str">
        <f>IF(AA31=0,"",IF(AA30&gt;AA31,"패","승"))</f>
        <v/>
      </c>
      <c r="AE31" s="88" t="str">
        <f>IF(AB31=0,"",IF(AB30&gt;AB31,"패","승"))</f>
        <v/>
      </c>
      <c r="AF31" s="112">
        <f>COUNTIF(AC31:AE31,"승")</f>
        <v>0</v>
      </c>
      <c r="AG31" s="89" t="str">
        <f>IF(AF31=0,"패",IF(AF30&gt;AF31,"패","승"))</f>
        <v>패</v>
      </c>
      <c r="AH31" s="94" t="str">
        <f>Y31</f>
        <v/>
      </c>
      <c r="CK31" s="8" t="str">
        <f t="shared" si="30"/>
        <v/>
      </c>
    </row>
    <row r="32" spans="1:89" ht="20.100000000000001" customHeight="1">
      <c r="A32" s="407">
        <v>43975.416666666664</v>
      </c>
      <c r="B32" s="407"/>
      <c r="C32" s="407"/>
      <c r="D32" s="457">
        <v>43975.5625</v>
      </c>
      <c r="E32" s="62" t="str">
        <f>AI13</f>
        <v/>
      </c>
      <c r="F32" s="41"/>
      <c r="G32" s="29"/>
      <c r="J32" s="28"/>
      <c r="L32" s="79" t="str">
        <f>BO13</f>
        <v/>
      </c>
      <c r="M32" s="406"/>
      <c r="N32" s="396" t="s">
        <v>3</v>
      </c>
      <c r="O32" s="396"/>
      <c r="P32" s="396"/>
      <c r="Q32" s="1"/>
      <c r="R32" s="204">
        <v>8</v>
      </c>
      <c r="S32" s="8" t="str">
        <f>IFERROR(INDEX(#REF!,1/LARGE(INDEX((#REF!=$X$3)/ROW(#REF!),),ROW(#REF!))),"")</f>
        <v/>
      </c>
      <c r="T32" s="8" t="str">
        <f>IFERROR(INDEX(#REF!,1/LARGE(INDEX((#REF!=$X$3)/ROW(#REF!),),ROW(#REF!))),"")</f>
        <v/>
      </c>
      <c r="U32" s="41">
        <v>22</v>
      </c>
      <c r="V32" s="41" t="str">
        <f t="shared" si="11"/>
        <v/>
      </c>
      <c r="X32" s="544" t="s">
        <v>279</v>
      </c>
      <c r="Y32" s="87" t="str">
        <f>IFERROR(VLOOKUP("승",CG7:CH14,2,0),"")</f>
        <v/>
      </c>
      <c r="Z32" s="173"/>
      <c r="AA32" s="173"/>
      <c r="AB32" s="173"/>
      <c r="AC32" s="90" t="str">
        <f>IF(Z32=0,"",IF(Z32&lt;Z33,"패","승"))</f>
        <v/>
      </c>
      <c r="AD32" s="90" t="str">
        <f>IF(AA32=0,"",IF(AA32&lt;AA33,"패","승"))</f>
        <v/>
      </c>
      <c r="AE32" s="90" t="str">
        <f>IF(AB32=0,"",IF(AB32&lt;AB33,"패","승"))</f>
        <v/>
      </c>
      <c r="AF32" s="113">
        <f>COUNTIF(AC32:AE32,"승")</f>
        <v>0</v>
      </c>
      <c r="AG32" s="97" t="str">
        <f>IF(AF32=0,"패",IF(AF32&lt;AF33,"패","승"))</f>
        <v>패</v>
      </c>
      <c r="AH32" s="95" t="str">
        <f>Y32</f>
        <v/>
      </c>
      <c r="CK32" s="8" t="str">
        <f t="shared" si="30"/>
        <v/>
      </c>
    </row>
    <row r="33" spans="1:89" ht="20.100000000000001" customHeight="1">
      <c r="A33" s="408"/>
      <c r="B33" s="408"/>
      <c r="C33" s="408"/>
      <c r="D33" s="457"/>
      <c r="E33" s="67"/>
      <c r="G33" s="29"/>
      <c r="H33" s="421"/>
      <c r="I33" s="419"/>
      <c r="J33" s="28"/>
      <c r="L33" s="1"/>
      <c r="M33" s="406"/>
      <c r="N33" s="389"/>
      <c r="O33" s="389"/>
      <c r="P33" s="389"/>
      <c r="Q33" s="1"/>
      <c r="R33" s="204">
        <v>17</v>
      </c>
      <c r="S33" s="8" t="str">
        <f>IFERROR(INDEX(#REF!,1/LARGE(INDEX((#REF!=$X$3)/ROW(#REF!),),ROW(#REF!))),"")</f>
        <v/>
      </c>
      <c r="T33" s="8" t="str">
        <f>IFERROR(INDEX(#REF!,1/LARGE(INDEX((#REF!=$X$3)/ROW(#REF!),),ROW(#REF!))),"")</f>
        <v/>
      </c>
      <c r="U33" s="41">
        <v>23</v>
      </c>
      <c r="V33" s="41" t="str">
        <f t="shared" si="11"/>
        <v/>
      </c>
      <c r="X33" s="547"/>
      <c r="Y33" s="85" t="str">
        <f>IFERROR(VLOOKUP("승",CG15:CH22,2,0),"")</f>
        <v/>
      </c>
      <c r="Z33" s="174"/>
      <c r="AA33" s="174"/>
      <c r="AB33" s="174"/>
      <c r="AC33" s="59" t="str">
        <f>IF(Z33=0,"",IF(Z32&gt;Z33,"패","승"))</f>
        <v/>
      </c>
      <c r="AD33" s="59" t="str">
        <f>IF(AA33=0,"",IF(AA32&gt;AA33,"패","승"))</f>
        <v/>
      </c>
      <c r="AE33" s="59" t="str">
        <f>IF(AB33=0,"",IF(AB32&gt;AB33,"패","승"))</f>
        <v/>
      </c>
      <c r="AF33" s="114">
        <f>COUNTIF(AC33:AE33,"승")</f>
        <v>0</v>
      </c>
      <c r="AG33" s="55" t="str">
        <f>IF(AF33=0,"패",IF(AF32&gt;AF33,"패","승"))</f>
        <v>패</v>
      </c>
      <c r="AH33" s="96" t="str">
        <f>Y33</f>
        <v/>
      </c>
      <c r="CK33" s="8" t="str">
        <f t="shared" si="30"/>
        <v/>
      </c>
    </row>
    <row r="34" spans="1:89" ht="23.25" customHeight="1">
      <c r="A34" s="386">
        <f>A30+1</f>
        <v>8</v>
      </c>
      <c r="B34" s="386" t="str">
        <f>IFERROR(VLOOKUP(A34,$R$10:T77,2,0),"")</f>
        <v/>
      </c>
      <c r="C34" s="386" t="str">
        <f>IFERROR(VLOOKUP(A34,$R$10:T77,3,0),"")</f>
        <v/>
      </c>
      <c r="D34" s="62" t="str">
        <f>VLOOKUP(C34,$Y$7:$AG$28,9,0)</f>
        <v>패</v>
      </c>
      <c r="G34" s="29"/>
      <c r="H34" s="600"/>
      <c r="I34" s="497"/>
      <c r="J34" s="28"/>
      <c r="M34" s="70" t="str">
        <f>VLOOKUP(N34,$BE$7:$BM$32,9,0)</f>
        <v>패</v>
      </c>
      <c r="N34" s="386" t="str">
        <f>IFERROR(VLOOKUP(P34,$R$10:T77,3,0),"")</f>
        <v/>
      </c>
      <c r="O34" s="386" t="str">
        <f>IFERROR(VLOOKUP(P34,$R$10:T77,2,0),"")</f>
        <v/>
      </c>
      <c r="P34" s="386">
        <f>P38+1</f>
        <v>25</v>
      </c>
      <c r="Q34" s="1"/>
      <c r="R34" s="204">
        <v>14</v>
      </c>
      <c r="S34" s="8" t="str">
        <f>IFERROR(INDEX(#REF!,1/LARGE(INDEX((#REF!=$X$3)/ROW(#REF!),),ROW(#REF!))),"")</f>
        <v/>
      </c>
      <c r="T34" s="8" t="str">
        <f>IFERROR(INDEX(#REF!,1/LARGE(INDEX((#REF!=$X$3)/ROW(#REF!),),ROW(#REF!))),"")</f>
        <v/>
      </c>
      <c r="U34" s="41">
        <v>24</v>
      </c>
      <c r="V34" s="41" t="str">
        <f t="shared" si="11"/>
        <v/>
      </c>
      <c r="CK34" s="8" t="str">
        <f t="shared" si="30"/>
        <v/>
      </c>
    </row>
    <row r="35" spans="1:89" ht="23.25" customHeight="1">
      <c r="A35" s="385"/>
      <c r="B35" s="385"/>
      <c r="C35" s="385"/>
      <c r="D35" s="74"/>
      <c r="G35" s="29"/>
      <c r="H35" s="417" t="str">
        <f>Y40</f>
        <v/>
      </c>
      <c r="I35" s="418"/>
      <c r="J35" s="28"/>
      <c r="M35" s="76"/>
      <c r="N35" s="385"/>
      <c r="O35" s="385"/>
      <c r="P35" s="385"/>
      <c r="Q35" s="1"/>
      <c r="R35" s="204">
        <v>19</v>
      </c>
      <c r="S35" s="8" t="str">
        <f>IFERROR(INDEX(#REF!,1/LARGE(INDEX((#REF!=$X$3)/ROW(#REF!),),ROW(#REF!))),"")</f>
        <v/>
      </c>
      <c r="T35" s="8" t="str">
        <f>IFERROR(INDEX(#REF!,1/LARGE(INDEX((#REF!=$X$3)/ROW(#REF!),),ROW(#REF!))),"")</f>
        <v/>
      </c>
      <c r="U35" s="41">
        <v>25</v>
      </c>
      <c r="V35" s="41" t="str">
        <f t="shared" si="11"/>
        <v/>
      </c>
      <c r="X35" s="48" t="s">
        <v>20</v>
      </c>
      <c r="CK35" s="8" t="str">
        <f t="shared" si="30"/>
        <v/>
      </c>
    </row>
    <row r="36" spans="1:89" ht="20.100000000000001" customHeight="1">
      <c r="A36" s="4"/>
      <c r="B36" s="4"/>
      <c r="C36" s="5"/>
      <c r="F36" s="383"/>
      <c r="G36" s="419"/>
      <c r="H36" s="598" t="s">
        <v>264</v>
      </c>
      <c r="I36" s="599"/>
      <c r="J36" s="421"/>
      <c r="K36" s="383"/>
      <c r="M36" s="71"/>
      <c r="N36" s="4"/>
      <c r="O36" s="4"/>
      <c r="P36" s="4"/>
      <c r="Q36" s="1"/>
      <c r="R36" s="204">
        <v>13</v>
      </c>
      <c r="S36" s="8" t="str">
        <f>IFERROR(INDEX(#REF!,1/LARGE(INDEX((#REF!=$X$3)/ROW(#REF!),),ROW(#REF!))),"")</f>
        <v/>
      </c>
      <c r="T36" s="8" t="str">
        <f>IFERROR(INDEX(#REF!,1/LARGE(INDEX((#REF!=$X$3)/ROW(#REF!),),ROW(#REF!))),"")</f>
        <v/>
      </c>
      <c r="U36" s="41">
        <v>26</v>
      </c>
      <c r="V36" s="41" t="str">
        <f t="shared" si="11"/>
        <v/>
      </c>
      <c r="X36" s="56" t="s">
        <v>246</v>
      </c>
      <c r="Y36" s="57" t="str">
        <f>IFERROR(VLOOKUP("패",AG30:AH31,2,0),"")</f>
        <v/>
      </c>
      <c r="Z36" s="170"/>
      <c r="AA36" s="170"/>
      <c r="AB36" s="170"/>
      <c r="AC36" s="50" t="str">
        <f>IF(Z36=0,"",IF(Z36&lt;Z37,"패","승"))</f>
        <v/>
      </c>
      <c r="AD36" s="50" t="str">
        <f>IF(AA36=0,"",IF(AA36&lt;AA37,"패","승"))</f>
        <v/>
      </c>
      <c r="AE36" s="50" t="str">
        <f>IF(AB36=0,"",IF(AB36&lt;AB37,"패","승"))</f>
        <v/>
      </c>
      <c r="AF36" s="111">
        <f>COUNTIF(AC36:AE36,"승")</f>
        <v>0</v>
      </c>
      <c r="AG36" s="53" t="str">
        <f>IF(AF36=0,"패",IF(AF36&lt;AF37,"패","승"))</f>
        <v>패</v>
      </c>
      <c r="AH36" s="82" t="str">
        <f>Y36</f>
        <v/>
      </c>
      <c r="CK36" s="8" t="str">
        <f t="shared" si="30"/>
        <v/>
      </c>
    </row>
    <row r="37" spans="1:89" ht="20.100000000000001" customHeight="1">
      <c r="F37" s="383"/>
      <c r="G37" s="419"/>
      <c r="H37" s="422" t="str">
        <f>AL1</f>
        <v/>
      </c>
      <c r="I37" s="398"/>
      <c r="J37" s="421"/>
      <c r="K37" s="383"/>
      <c r="M37" s="71"/>
      <c r="Q37" s="1"/>
      <c r="R37" s="204">
        <v>21</v>
      </c>
      <c r="S37" s="8" t="str">
        <f>IFERROR(INDEX(#REF!,1/LARGE(INDEX((#REF!=$X$3)/ROW(#REF!),),ROW(#REF!))),"")</f>
        <v/>
      </c>
      <c r="T37" s="8" t="str">
        <f>IFERROR(INDEX(#REF!,1/LARGE(INDEX((#REF!=$X$3)/ROW(#REF!),),ROW(#REF!))),"")</f>
        <v/>
      </c>
      <c r="U37" s="41">
        <v>27</v>
      </c>
      <c r="V37" s="41" t="str">
        <f t="shared" si="11"/>
        <v/>
      </c>
      <c r="X37" s="58" t="s">
        <v>279</v>
      </c>
      <c r="Y37" s="59" t="str">
        <f>IFERROR(VLOOKUP("패",AG32:AH33,2,0),"")</f>
        <v/>
      </c>
      <c r="Z37" s="169"/>
      <c r="AA37" s="169"/>
      <c r="AB37" s="169"/>
      <c r="AC37" s="51" t="str">
        <f>IF(Z37=0,"",IF(Z36&gt;Z37,"패","승"))</f>
        <v/>
      </c>
      <c r="AD37" s="51" t="str">
        <f>IF(AA37=0,"",IF(AA36&gt;AA37,"패","승"))</f>
        <v/>
      </c>
      <c r="AE37" s="51" t="str">
        <f>IF(AB37=0,"",IF(AB36&gt;AB37,"패","승"))</f>
        <v/>
      </c>
      <c r="AF37" s="114">
        <f>COUNTIF(AC37:AE37,"승")</f>
        <v>0</v>
      </c>
      <c r="AG37" s="55" t="str">
        <f>IF(AF37=0,"패",IF(AF36&gt;AF37,"패","승"))</f>
        <v>패</v>
      </c>
      <c r="AH37" s="83" t="str">
        <f>Y37</f>
        <v/>
      </c>
      <c r="CK37" s="8" t="str">
        <f t="shared" si="30"/>
        <v/>
      </c>
    </row>
    <row r="38" spans="1:89" ht="23.25" customHeight="1">
      <c r="A38" s="386">
        <f>A34+1</f>
        <v>9</v>
      </c>
      <c r="B38" s="386" t="str">
        <f>IFERROR(VLOOKUP(A38,$R$10:T81,2,0),"")</f>
        <v/>
      </c>
      <c r="C38" s="386" t="str">
        <f>IFERROR(VLOOKUP(A38,$R$10:T81,3,0),"")</f>
        <v/>
      </c>
      <c r="D38" s="73"/>
      <c r="G38" s="29"/>
      <c r="H38" s="597"/>
      <c r="I38" s="497"/>
      <c r="J38" s="28"/>
      <c r="M38" s="75"/>
      <c r="N38" s="386" t="str">
        <f>IFERROR(VLOOKUP(P38,$R$10:T81,3,0),"")</f>
        <v/>
      </c>
      <c r="O38" s="386" t="str">
        <f>IFERROR(VLOOKUP(P38,$R$10:T81,2,0),"")</f>
        <v/>
      </c>
      <c r="P38" s="386">
        <f>P42+1</f>
        <v>24</v>
      </c>
      <c r="Q38" s="1"/>
      <c r="R38" s="204">
        <v>27</v>
      </c>
      <c r="S38" s="8" t="str">
        <f>IFERROR(INDEX(#REF!,1/LARGE(INDEX((#REF!=$X$3)/ROW(#REF!),),ROW(#REF!))),"")</f>
        <v/>
      </c>
      <c r="T38" s="8" t="str">
        <f>IFERROR(INDEX(#REF!,1/LARGE(INDEX((#REF!=$X$3)/ROW(#REF!),),ROW(#REF!))),"")</f>
        <v/>
      </c>
      <c r="U38" s="41">
        <v>28</v>
      </c>
      <c r="V38" s="41" t="str">
        <f t="shared" si="11"/>
        <v/>
      </c>
      <c r="CK38" s="8" t="str">
        <f t="shared" si="30"/>
        <v/>
      </c>
    </row>
    <row r="39" spans="1:89" ht="23.25" customHeight="1">
      <c r="A39" s="385"/>
      <c r="B39" s="385"/>
      <c r="C39" s="385"/>
      <c r="D39" s="61" t="str">
        <f>VLOOKUP(C38,$Y$7:$AG$28,9,0)</f>
        <v>패</v>
      </c>
      <c r="G39" s="29"/>
      <c r="H39" s="597"/>
      <c r="I39" s="497"/>
      <c r="J39" s="28"/>
      <c r="M39" s="69" t="str">
        <f>VLOOKUP(N38,$BE$7:$BM$32,9,0)</f>
        <v>패</v>
      </c>
      <c r="N39" s="385"/>
      <c r="O39" s="385"/>
      <c r="P39" s="385"/>
      <c r="Q39" s="1"/>
      <c r="R39" s="204">
        <v>3</v>
      </c>
      <c r="S39" s="8" t="str">
        <f>IFERROR(INDEX(#REF!,1/LARGE(INDEX((#REF!=$X$3)/ROW(#REF!),),ROW(#REF!))),"")</f>
        <v/>
      </c>
      <c r="T39" s="8" t="str">
        <f>IFERROR(INDEX(#REF!,1/LARGE(INDEX((#REF!=$X$3)/ROW(#REF!),),ROW(#REF!))),"")</f>
        <v/>
      </c>
      <c r="U39" s="41">
        <v>29</v>
      </c>
      <c r="V39" s="41" t="str">
        <f t="shared" si="11"/>
        <v/>
      </c>
      <c r="X39" s="48" t="s">
        <v>53</v>
      </c>
      <c r="CK39" s="8" t="str">
        <f>AI7</f>
        <v/>
      </c>
    </row>
    <row r="40" spans="1:89" ht="20.100000000000001" customHeight="1">
      <c r="A40" s="407">
        <v>43975.416666666664</v>
      </c>
      <c r="B40" s="407"/>
      <c r="C40" s="407"/>
      <c r="D40" s="457">
        <v>43975.5625</v>
      </c>
      <c r="E40" s="66"/>
      <c r="G40" s="29"/>
      <c r="J40" s="28"/>
      <c r="L40" s="66"/>
      <c r="M40" s="406"/>
      <c r="N40" s="396" t="s">
        <v>3</v>
      </c>
      <c r="O40" s="396"/>
      <c r="P40" s="396"/>
      <c r="Q40" s="1"/>
      <c r="R40" s="204">
        <v>18</v>
      </c>
      <c r="S40" s="8" t="str">
        <f>IFERROR(INDEX(#REF!,1/LARGE(INDEX((#REF!=$X$3)/ROW(#REF!),),ROW(#REF!))),"")</f>
        <v/>
      </c>
      <c r="T40" s="8" t="str">
        <f>IFERROR(INDEX(#REF!,1/LARGE(INDEX((#REF!=$X$3)/ROW(#REF!),),ROW(#REF!))),"")</f>
        <v/>
      </c>
      <c r="U40" s="41">
        <v>30</v>
      </c>
      <c r="V40" s="41" t="str">
        <f t="shared" si="11"/>
        <v/>
      </c>
      <c r="X40" s="56" t="s">
        <v>246</v>
      </c>
      <c r="Y40" s="57" t="str">
        <f>IFERROR(VLOOKUP("승",AG30:AH31,2,0),"")</f>
        <v/>
      </c>
      <c r="Z40" s="170"/>
      <c r="AA40" s="170"/>
      <c r="AB40" s="170"/>
      <c r="AC40" s="50" t="str">
        <f>IF(Z40=0,"",IF(Z40&lt;Z41,"패","승"))</f>
        <v/>
      </c>
      <c r="AD40" s="50" t="str">
        <f>IF(AA40=0,"",IF(AA40&lt;AA41,"패","승"))</f>
        <v/>
      </c>
      <c r="AE40" s="50" t="str">
        <f>IF(AB40=0,"",IF(AB40&lt;AB41,"패","승"))</f>
        <v/>
      </c>
      <c r="AF40" s="111">
        <f>COUNTIF(AC40:AE40,"승")</f>
        <v>0</v>
      </c>
      <c r="AG40" s="53" t="str">
        <f>IF(AF40=0,"패",IF(AF40&lt;AF41,"패","승"))</f>
        <v>패</v>
      </c>
      <c r="AH40" s="82" t="str">
        <f t="shared" ref="AH40:AH41" si="31">Y40</f>
        <v/>
      </c>
      <c r="CK40" s="8" t="str">
        <f>AI9</f>
        <v/>
      </c>
    </row>
    <row r="41" spans="1:89" ht="20.100000000000001" customHeight="1">
      <c r="A41" s="408"/>
      <c r="B41" s="408"/>
      <c r="C41" s="408"/>
      <c r="D41" s="457"/>
      <c r="E41" s="61" t="str">
        <f>AI15</f>
        <v/>
      </c>
      <c r="F41" s="41"/>
      <c r="G41" s="29"/>
      <c r="J41" s="28"/>
      <c r="L41" s="68" t="str">
        <f>BO15</f>
        <v/>
      </c>
      <c r="M41" s="406"/>
      <c r="N41" s="389"/>
      <c r="O41" s="389"/>
      <c r="P41" s="389"/>
      <c r="Q41" s="1"/>
      <c r="R41" s="204">
        <v>32</v>
      </c>
      <c r="S41" s="8" t="str">
        <f>IFERROR(INDEX(#REF!,1/LARGE(INDEX((#REF!=$X$3)/ROW(#REF!),),ROW(#REF!))),"")</f>
        <v/>
      </c>
      <c r="T41" s="8" t="str">
        <f>IFERROR(INDEX(#REF!,1/LARGE(INDEX((#REF!=$X$3)/ROW(#REF!),),ROW(#REF!))),"")</f>
        <v/>
      </c>
      <c r="U41" s="41">
        <v>31</v>
      </c>
      <c r="V41" s="41" t="str">
        <f t="shared" si="11"/>
        <v/>
      </c>
      <c r="X41" s="58" t="s">
        <v>279</v>
      </c>
      <c r="Y41" s="59" t="str">
        <f>IFERROR(VLOOKUP("승",AG32:AH33,2,0),"")</f>
        <v/>
      </c>
      <c r="Z41" s="169"/>
      <c r="AA41" s="169"/>
      <c r="AB41" s="169"/>
      <c r="AC41" s="51" t="str">
        <f>IF(Z41=0,"",IF(Z40&gt;Z41,"패","승"))</f>
        <v/>
      </c>
      <c r="AD41" s="51" t="str">
        <f>IF(AA41=0,"",IF(AA40&gt;AA41,"패","승"))</f>
        <v/>
      </c>
      <c r="AE41" s="51" t="str">
        <f>IF(AB41=0,"",IF(AB40&gt;AB41,"패","승"))</f>
        <v/>
      </c>
      <c r="AF41" s="114">
        <f>COUNTIF(AC41:AE41,"승")</f>
        <v>0</v>
      </c>
      <c r="AG41" s="55" t="str">
        <f>IF(AF41=0,"패",IF(AF40&gt;AF41,"패","승"))</f>
        <v>패</v>
      </c>
      <c r="AH41" s="83" t="str">
        <f t="shared" si="31"/>
        <v/>
      </c>
      <c r="CK41" s="8" t="str">
        <f>AI11</f>
        <v/>
      </c>
    </row>
    <row r="42" spans="1:89" ht="23.25" customHeight="1">
      <c r="A42" s="386">
        <f>A38+1</f>
        <v>10</v>
      </c>
      <c r="B42" s="386" t="str">
        <f>IFERROR(VLOOKUP(A42,$R$10:T85,2,0),"")</f>
        <v/>
      </c>
      <c r="C42" s="386" t="str">
        <f>IFERROR(VLOOKUP(A42,$R$10:T85,3,0),"")</f>
        <v/>
      </c>
      <c r="D42" s="62" t="str">
        <f>VLOOKUP(C42,$Y$7:$AG$28,9,0)</f>
        <v>패</v>
      </c>
      <c r="E42" s="29"/>
      <c r="G42" s="29"/>
      <c r="J42" s="28"/>
      <c r="L42" s="28"/>
      <c r="M42" s="70" t="str">
        <f>VLOOKUP(N42,$BE$7:$BM$32,9,0)</f>
        <v>패</v>
      </c>
      <c r="N42" s="386" t="str">
        <f>IFERROR(VLOOKUP(P42,$R$10:T85,3,0),"")</f>
        <v/>
      </c>
      <c r="O42" s="386" t="str">
        <f>IFERROR(VLOOKUP(P42,$R$10:T85,2,0),"")</f>
        <v/>
      </c>
      <c r="P42" s="386">
        <f>P46+1</f>
        <v>23</v>
      </c>
      <c r="Q42" s="1"/>
      <c r="R42" s="204">
        <v>16</v>
      </c>
      <c r="S42" s="8" t="str">
        <f>IFERROR(INDEX(#REF!,1/LARGE(INDEX((#REF!=$X$3)/ROW(#REF!),),ROW(#REF!))),"")</f>
        <v/>
      </c>
      <c r="T42" s="8" t="str">
        <f>IFERROR(INDEX(#REF!,1/LARGE(INDEX((#REF!=$X$3)/ROW(#REF!),),ROW(#REF!))),"")</f>
        <v/>
      </c>
      <c r="U42" s="41">
        <v>32</v>
      </c>
      <c r="V42" s="41" t="str">
        <f t="shared" si="11"/>
        <v/>
      </c>
      <c r="CK42" s="8" t="str">
        <f>AI13</f>
        <v/>
      </c>
    </row>
    <row r="43" spans="1:89" ht="23.25" customHeight="1">
      <c r="A43" s="385"/>
      <c r="B43" s="385"/>
      <c r="C43" s="385"/>
      <c r="D43" s="74"/>
      <c r="E43" s="29"/>
      <c r="F43" s="28"/>
      <c r="G43" s="29"/>
      <c r="J43" s="28"/>
      <c r="L43" s="28"/>
      <c r="M43" s="76"/>
      <c r="N43" s="385"/>
      <c r="O43" s="385"/>
      <c r="P43" s="385"/>
      <c r="Q43" s="1"/>
      <c r="R43" s="204"/>
      <c r="S43" s="8"/>
      <c r="T43" s="8"/>
      <c r="U43" s="41">
        <v>33</v>
      </c>
      <c r="V43" s="41">
        <f t="shared" si="11"/>
        <v>0</v>
      </c>
      <c r="Z43"/>
      <c r="AA43"/>
      <c r="AB43"/>
      <c r="AC43"/>
      <c r="AD43"/>
      <c r="AE43"/>
      <c r="AF43"/>
      <c r="AG43"/>
      <c r="AJ43"/>
      <c r="AK43"/>
      <c r="AL43"/>
      <c r="AM43"/>
      <c r="AN43"/>
      <c r="AO43"/>
      <c r="AP43"/>
      <c r="AQ43"/>
      <c r="CK43" s="8" t="str">
        <f>AI15</f>
        <v/>
      </c>
    </row>
    <row r="44" spans="1:89" ht="20.100000000000001" customHeight="1">
      <c r="A44" s="1"/>
      <c r="B44" s="1"/>
      <c r="E44" s="457">
        <v>43975.645833333336</v>
      </c>
      <c r="F44" s="27"/>
      <c r="G44" s="29"/>
      <c r="J44" s="28"/>
      <c r="K44" s="30"/>
      <c r="L44" s="478">
        <v>43975.645833333336</v>
      </c>
      <c r="M44" s="71"/>
      <c r="N44" s="32"/>
      <c r="O44" s="1"/>
      <c r="P44" s="1"/>
      <c r="Q44" s="1"/>
      <c r="R44" s="204"/>
      <c r="S44" s="8"/>
      <c r="T44" s="8"/>
      <c r="U44" s="41">
        <v>34</v>
      </c>
      <c r="V44" s="41">
        <f t="shared" si="11"/>
        <v>0</v>
      </c>
      <c r="Z44"/>
      <c r="AA44"/>
      <c r="AB44"/>
      <c r="AC44"/>
      <c r="AD44"/>
      <c r="AE44"/>
      <c r="AF44"/>
      <c r="AG44"/>
      <c r="AJ44"/>
      <c r="AK44"/>
      <c r="AL44"/>
      <c r="AM44"/>
      <c r="AN44"/>
      <c r="AO44"/>
      <c r="AP44"/>
      <c r="AQ44"/>
      <c r="CK44" s="8" t="str">
        <f>AI17</f>
        <v/>
      </c>
    </row>
    <row r="45" spans="1:89" ht="20.100000000000001" customHeight="1">
      <c r="C45" s="44"/>
      <c r="E45" s="457"/>
      <c r="F45" s="61" t="str">
        <f>AS15</f>
        <v/>
      </c>
      <c r="G45" s="47"/>
      <c r="J45" s="28"/>
      <c r="K45" s="31" t="str">
        <f>BY15</f>
        <v/>
      </c>
      <c r="L45" s="478"/>
      <c r="M45" s="71"/>
      <c r="R45" s="204"/>
      <c r="S45" s="8"/>
      <c r="T45" s="8"/>
      <c r="U45" s="41">
        <v>35</v>
      </c>
      <c r="V45" s="41">
        <f t="shared" si="11"/>
        <v>0</v>
      </c>
      <c r="Z45"/>
      <c r="AA45"/>
      <c r="AB45"/>
      <c r="AC45"/>
      <c r="AD45"/>
      <c r="AE45"/>
      <c r="AF45"/>
      <c r="AG45"/>
      <c r="AJ45"/>
      <c r="AK45"/>
      <c r="AL45"/>
      <c r="AM45"/>
      <c r="AN45"/>
      <c r="AO45"/>
      <c r="AP45"/>
      <c r="AQ45"/>
      <c r="CK45" s="8" t="str">
        <f>AI19</f>
        <v/>
      </c>
    </row>
    <row r="46" spans="1:89" ht="23.25" customHeight="1">
      <c r="A46" s="386">
        <f>A42+1</f>
        <v>11</v>
      </c>
      <c r="B46" s="386" t="str">
        <f>IFERROR(VLOOKUP(A46,$R$10:T89,2,0),"")</f>
        <v/>
      </c>
      <c r="C46" s="386" t="str">
        <f>IFERROR(VLOOKUP(A46,$R$10:T89,3,0),"")</f>
        <v/>
      </c>
      <c r="D46" s="73"/>
      <c r="E46" s="29"/>
      <c r="F46" s="29"/>
      <c r="G46" s="29"/>
      <c r="J46" s="28"/>
      <c r="K46" s="28"/>
      <c r="L46" s="28"/>
      <c r="M46" s="75"/>
      <c r="N46" s="386" t="str">
        <f>IFERROR(VLOOKUP(P46,$R$10:T89,3,0),"")</f>
        <v/>
      </c>
      <c r="O46" s="386" t="str">
        <f>IFERROR(VLOOKUP(P46,$R$10:T89,2,0),"")</f>
        <v/>
      </c>
      <c r="P46" s="386">
        <f>P50+1</f>
        <v>22</v>
      </c>
      <c r="Q46" s="1"/>
      <c r="S46" t="s">
        <v>277</v>
      </c>
      <c r="T46" t="s">
        <v>277</v>
      </c>
      <c r="V46" s="41" t="str">
        <f t="shared" si="11"/>
        <v>BYE</v>
      </c>
      <c r="CK46" s="8" t="str">
        <f>AI21</f>
        <v/>
      </c>
    </row>
    <row r="47" spans="1:89" ht="23.25" customHeight="1">
      <c r="A47" s="385"/>
      <c r="B47" s="385"/>
      <c r="C47" s="385"/>
      <c r="D47" s="61" t="str">
        <f>VLOOKUP(C46,$Y$7:$AG$28,9,0)</f>
        <v>패</v>
      </c>
      <c r="E47" s="29"/>
      <c r="F47" s="29"/>
      <c r="G47" s="29"/>
      <c r="J47" s="28"/>
      <c r="K47" s="28"/>
      <c r="L47" s="28"/>
      <c r="M47" s="69" t="str">
        <f>VLOOKUP(N46,$BE$7:$BM$32,9,0)</f>
        <v>패</v>
      </c>
      <c r="N47" s="385"/>
      <c r="O47" s="385"/>
      <c r="P47" s="385"/>
      <c r="Q47" s="1"/>
      <c r="V47" s="41">
        <f t="shared" si="11"/>
        <v>0</v>
      </c>
      <c r="CK47" s="8" t="str">
        <f>BO7</f>
        <v/>
      </c>
    </row>
    <row r="48" spans="1:89" ht="20.100000000000001" customHeight="1">
      <c r="A48" s="407">
        <v>43975.416666666664</v>
      </c>
      <c r="B48" s="407"/>
      <c r="C48" s="407"/>
      <c r="D48" s="457">
        <v>43975.5625</v>
      </c>
      <c r="E48" s="62" t="str">
        <f>AI17</f>
        <v/>
      </c>
      <c r="F48" s="47"/>
      <c r="G48" s="29"/>
      <c r="I48" s="40"/>
      <c r="J48" s="34"/>
      <c r="K48" s="28"/>
      <c r="L48" s="79" t="str">
        <f>BO17</f>
        <v/>
      </c>
      <c r="M48" s="406"/>
      <c r="N48" s="396" t="s">
        <v>3</v>
      </c>
      <c r="O48" s="396"/>
      <c r="P48" s="396"/>
      <c r="Q48" s="1"/>
      <c r="V48" s="41">
        <f t="shared" si="11"/>
        <v>0</v>
      </c>
      <c r="BC48" s="1"/>
      <c r="CK48" s="8" t="str">
        <f>BO9</f>
        <v/>
      </c>
    </row>
    <row r="49" spans="1:89" ht="20.100000000000001" customHeight="1">
      <c r="A49" s="408"/>
      <c r="B49" s="408"/>
      <c r="C49" s="408"/>
      <c r="D49" s="457"/>
      <c r="E49" s="67"/>
      <c r="F49" s="29"/>
      <c r="G49" s="29"/>
      <c r="I49" s="40"/>
      <c r="J49" s="34"/>
      <c r="K49" s="28"/>
      <c r="L49" s="1"/>
      <c r="M49" s="406"/>
      <c r="N49" s="389"/>
      <c r="O49" s="389"/>
      <c r="P49" s="389"/>
      <c r="Q49" s="1"/>
      <c r="V49" s="41">
        <f t="shared" si="11"/>
        <v>0</v>
      </c>
      <c r="BC49" s="1"/>
      <c r="CK49" s="8" t="str">
        <f>BO11</f>
        <v/>
      </c>
    </row>
    <row r="50" spans="1:89" ht="23.25" customHeight="1">
      <c r="A50" s="386">
        <f>A46+1</f>
        <v>12</v>
      </c>
      <c r="B50" s="386" t="str">
        <f>IFERROR(VLOOKUP(A50,$R$10:T93,2,0),"")</f>
        <v/>
      </c>
      <c r="C50" s="386" t="str">
        <f>IFERROR(VLOOKUP(A50,$R$10:T93,3,0),"")</f>
        <v/>
      </c>
      <c r="D50" s="62" t="str">
        <f>VLOOKUP(C50,$Y$7:$AG$28,9,0)</f>
        <v>패</v>
      </c>
      <c r="F50" s="29"/>
      <c r="G50" s="29"/>
      <c r="I50" s="40"/>
      <c r="J50" s="34"/>
      <c r="K50" s="28"/>
      <c r="M50" s="70" t="str">
        <f>VLOOKUP(N50,$BE$7:$BM$32,9,0)</f>
        <v>패</v>
      </c>
      <c r="N50" s="386" t="str">
        <f>IFERROR(VLOOKUP(P50,$R$10:T93,3,0),"")</f>
        <v/>
      </c>
      <c r="O50" s="386" t="str">
        <f>IFERROR(VLOOKUP(P50,$R$10:T93,2,0),"")</f>
        <v/>
      </c>
      <c r="P50" s="386">
        <f>P54+1</f>
        <v>21</v>
      </c>
      <c r="Q50" s="1"/>
      <c r="CJ50" s="41"/>
      <c r="CK50" s="8" t="str">
        <f>BO13</f>
        <v/>
      </c>
    </row>
    <row r="51" spans="1:89" ht="23.25" customHeight="1">
      <c r="A51" s="385"/>
      <c r="B51" s="385"/>
      <c r="C51" s="385"/>
      <c r="D51" s="74"/>
      <c r="F51" s="29"/>
      <c r="G51" s="29"/>
      <c r="I51" s="40"/>
      <c r="J51" s="34"/>
      <c r="K51" s="28"/>
      <c r="M51" s="76"/>
      <c r="N51" s="385"/>
      <c r="O51" s="385"/>
      <c r="P51" s="385"/>
      <c r="Q51" s="1"/>
      <c r="CJ51" s="41"/>
      <c r="CK51" s="8" t="str">
        <f>BO15</f>
        <v/>
      </c>
    </row>
    <row r="52" spans="1:89" ht="20.100000000000001" customHeight="1">
      <c r="A52" s="1"/>
      <c r="B52" s="1"/>
      <c r="C52" s="1"/>
      <c r="F52" s="479">
        <v>43975.645833333336</v>
      </c>
      <c r="G52" s="115" t="str">
        <f>Y31</f>
        <v/>
      </c>
      <c r="H52" s="41"/>
      <c r="I52" s="40"/>
      <c r="J52" s="45" t="str">
        <f>Y33</f>
        <v/>
      </c>
      <c r="K52" s="415">
        <v>43975.645833333336</v>
      </c>
      <c r="M52" s="71"/>
      <c r="N52" s="1"/>
      <c r="O52" s="1"/>
      <c r="P52" s="1"/>
      <c r="Q52" s="1"/>
      <c r="CJ52" s="41"/>
      <c r="CK52" s="8" t="str">
        <f>BO17</f>
        <v/>
      </c>
    </row>
    <row r="53" spans="1:89" ht="20.100000000000001" customHeight="1">
      <c r="F53" s="479"/>
      <c r="G53" s="267"/>
      <c r="H53" s="1"/>
      <c r="I53" s="1"/>
      <c r="J53" s="33"/>
      <c r="K53" s="415"/>
      <c r="M53" s="71"/>
      <c r="CJ53" s="41"/>
      <c r="CK53" s="8" t="str">
        <f>BO19</f>
        <v/>
      </c>
    </row>
    <row r="54" spans="1:89" ht="23.25" customHeight="1">
      <c r="A54" s="386">
        <f>A50+1</f>
        <v>13</v>
      </c>
      <c r="B54" s="386" t="str">
        <f>IFERROR(VLOOKUP(A54,$R$10:T97,2,0),"")</f>
        <v/>
      </c>
      <c r="C54" s="386" t="str">
        <f>IFERROR(VLOOKUP(A54,$R$10:T97,3,0),"")</f>
        <v/>
      </c>
      <c r="D54" s="73"/>
      <c r="F54" s="29"/>
      <c r="K54" s="28"/>
      <c r="M54" s="75"/>
      <c r="N54" s="386" t="str">
        <f>IFERROR(VLOOKUP(P54,$R$10:T97,3,0),"")</f>
        <v/>
      </c>
      <c r="O54" s="386" t="str">
        <f>IFERROR(VLOOKUP(P54,$R$10:T97,2,0),"")</f>
        <v/>
      </c>
      <c r="P54" s="386">
        <f>P58+1</f>
        <v>20</v>
      </c>
      <c r="Q54" s="1"/>
      <c r="CJ54" s="41"/>
      <c r="CK54" s="8" t="str">
        <f>BO21</f>
        <v/>
      </c>
    </row>
    <row r="55" spans="1:89" ht="23.25" customHeight="1">
      <c r="A55" s="385"/>
      <c r="B55" s="385"/>
      <c r="C55" s="385"/>
      <c r="D55" s="61" t="str">
        <f>VLOOKUP(C54,$Y$7:$AG$28,9,0)</f>
        <v>패</v>
      </c>
      <c r="F55" s="29"/>
      <c r="K55" s="28"/>
      <c r="M55" s="69" t="str">
        <f>VLOOKUP(N54,$BE$7:$BM$32,9,0)</f>
        <v>패</v>
      </c>
      <c r="N55" s="385"/>
      <c r="O55" s="385"/>
      <c r="P55" s="385"/>
      <c r="Q55" s="1"/>
      <c r="CJ55" s="41"/>
      <c r="CK55" s="8" t="str">
        <f>AS7</f>
        <v/>
      </c>
    </row>
    <row r="56" spans="1:89" ht="20.100000000000001" customHeight="1">
      <c r="A56" s="407">
        <v>43975.416666666664</v>
      </c>
      <c r="B56" s="407"/>
      <c r="C56" s="407"/>
      <c r="D56" s="457">
        <v>43975.5625</v>
      </c>
      <c r="E56" s="66"/>
      <c r="F56" s="29"/>
      <c r="K56" s="28"/>
      <c r="L56" s="66"/>
      <c r="M56" s="406"/>
      <c r="N56" s="396" t="s">
        <v>3</v>
      </c>
      <c r="O56" s="396"/>
      <c r="P56" s="396"/>
      <c r="Q56" s="1"/>
      <c r="CJ56" s="41"/>
      <c r="CK56" s="8" t="str">
        <f>AS11</f>
        <v/>
      </c>
    </row>
    <row r="57" spans="1:89" ht="20.100000000000001" customHeight="1">
      <c r="A57" s="408"/>
      <c r="B57" s="408"/>
      <c r="C57" s="408"/>
      <c r="D57" s="457"/>
      <c r="E57" s="61" t="str">
        <f>AI19</f>
        <v/>
      </c>
      <c r="F57" s="47"/>
      <c r="K57" s="28"/>
      <c r="L57" s="68" t="str">
        <f>BO19</f>
        <v/>
      </c>
      <c r="M57" s="406"/>
      <c r="N57" s="389"/>
      <c r="O57" s="389"/>
      <c r="P57" s="389"/>
      <c r="Q57" s="1"/>
      <c r="CJ57" s="41"/>
      <c r="CK57" s="8" t="str">
        <f>AS15</f>
        <v/>
      </c>
    </row>
    <row r="58" spans="1:89" ht="23.25" customHeight="1">
      <c r="A58" s="386">
        <f>A54+1</f>
        <v>14</v>
      </c>
      <c r="B58" s="386" t="str">
        <f>IFERROR(VLOOKUP(A58,$R$10:T101,2,0),"")</f>
        <v/>
      </c>
      <c r="C58" s="386" t="str">
        <f>IFERROR(VLOOKUP(A58,$R$10:T101,3,0),"")</f>
        <v/>
      </c>
      <c r="D58" s="62" t="str">
        <f>VLOOKUP(C58,$Y$7:$AG$28,9,0)</f>
        <v>패</v>
      </c>
      <c r="E58" s="29"/>
      <c r="F58" s="29"/>
      <c r="K58" s="28"/>
      <c r="L58" s="28"/>
      <c r="M58" s="70" t="str">
        <f>VLOOKUP(N58,$BE$7:$BM$32,9,0)</f>
        <v>패</v>
      </c>
      <c r="N58" s="386" t="str">
        <f>IFERROR(VLOOKUP(P58,$R$10:T101,3,0),"")</f>
        <v/>
      </c>
      <c r="O58" s="386" t="str">
        <f>IFERROR(VLOOKUP(P58,$R$10:T101,2,0),"")</f>
        <v/>
      </c>
      <c r="P58" s="386">
        <f>P62+1</f>
        <v>19</v>
      </c>
      <c r="Q58" s="1"/>
      <c r="CJ58" s="41"/>
      <c r="CK58" s="8" t="str">
        <f>AS19</f>
        <v/>
      </c>
    </row>
    <row r="59" spans="1:89" ht="23.25" customHeight="1">
      <c r="A59" s="385"/>
      <c r="B59" s="385"/>
      <c r="C59" s="385"/>
      <c r="D59" s="74"/>
      <c r="E59" s="29"/>
      <c r="F59" s="29"/>
      <c r="K59" s="28"/>
      <c r="L59" s="28"/>
      <c r="M59" s="76"/>
      <c r="N59" s="385"/>
      <c r="O59" s="385"/>
      <c r="P59" s="385"/>
      <c r="Q59" s="1"/>
      <c r="CJ59" s="41"/>
      <c r="CK59" s="8" t="str">
        <f>BY7</f>
        <v/>
      </c>
    </row>
    <row r="60" spans="1:89" ht="20.100000000000001" customHeight="1">
      <c r="A60" s="1"/>
      <c r="B60" s="1"/>
      <c r="E60" s="457">
        <v>43975.645833333336</v>
      </c>
      <c r="F60" s="62" t="str">
        <f>AS19</f>
        <v/>
      </c>
      <c r="G60" s="41"/>
      <c r="K60" s="27" t="str">
        <f>BY19</f>
        <v/>
      </c>
      <c r="L60" s="478">
        <v>43975.645833333336</v>
      </c>
      <c r="M60" s="71"/>
      <c r="N60" s="32"/>
      <c r="O60" s="1"/>
      <c r="P60" s="1"/>
      <c r="Q60" s="1"/>
      <c r="CJ60" s="41"/>
      <c r="CK60" s="8" t="str">
        <f>BY11</f>
        <v/>
      </c>
    </row>
    <row r="61" spans="1:89" ht="20.100000000000001" customHeight="1">
      <c r="C61" s="44"/>
      <c r="E61" s="457"/>
      <c r="F61" s="28"/>
      <c r="K61" s="32"/>
      <c r="L61" s="478"/>
      <c r="M61" s="71"/>
      <c r="CJ61" s="41"/>
      <c r="CK61" s="8" t="str">
        <f>BY15</f>
        <v/>
      </c>
    </row>
    <row r="62" spans="1:89" ht="23.25" customHeight="1">
      <c r="A62" s="386">
        <f>A58+1</f>
        <v>15</v>
      </c>
      <c r="B62" s="386" t="str">
        <f>IFERROR(VLOOKUP(A62,$R$10:T105,2,0),"")</f>
        <v/>
      </c>
      <c r="C62" s="386" t="str">
        <f>IFERROR(VLOOKUP(A62,$R$10:T105,3,0),"")</f>
        <v/>
      </c>
      <c r="D62" s="73"/>
      <c r="E62" s="29"/>
      <c r="I62" s="498"/>
      <c r="J62" s="383"/>
      <c r="L62" s="28"/>
      <c r="M62" s="75"/>
      <c r="N62" s="386" t="str">
        <f>IFERROR(VLOOKUP(P62,$R$10:T105,3,0),"")</f>
        <v/>
      </c>
      <c r="O62" s="386" t="str">
        <f>IFERROR(VLOOKUP(P62,$R$10:T105,2,0),"")</f>
        <v/>
      </c>
      <c r="P62" s="386">
        <f>P66+1</f>
        <v>18</v>
      </c>
      <c r="Q62" s="1"/>
      <c r="CK62" s="8" t="str">
        <f>BY19</f>
        <v/>
      </c>
    </row>
    <row r="63" spans="1:89" ht="23.25" customHeight="1">
      <c r="A63" s="385"/>
      <c r="B63" s="385"/>
      <c r="C63" s="385"/>
      <c r="D63" s="61" t="str">
        <f>VLOOKUP(C62,$Y$7:$AG$28,9,0)</f>
        <v>패</v>
      </c>
      <c r="E63" s="29"/>
      <c r="I63" s="383"/>
      <c r="J63" s="383"/>
      <c r="L63" s="28"/>
      <c r="M63" s="69" t="str">
        <f>VLOOKUP(N62,$BE$7:$BM$32,9,0)</f>
        <v>패</v>
      </c>
      <c r="N63" s="385"/>
      <c r="O63" s="385"/>
      <c r="P63" s="385"/>
      <c r="Q63" s="1"/>
      <c r="CK63" s="8" t="str">
        <f>Y30</f>
        <v/>
      </c>
    </row>
    <row r="64" spans="1:89" ht="20.100000000000001" customHeight="1">
      <c r="A64" s="407">
        <v>43975.416666666664</v>
      </c>
      <c r="B64" s="407"/>
      <c r="C64" s="407"/>
      <c r="D64" s="457">
        <v>43975.5625</v>
      </c>
      <c r="E64" s="62" t="str">
        <f>AI21</f>
        <v/>
      </c>
      <c r="F64" s="41"/>
      <c r="L64" s="79" t="str">
        <f>BO21</f>
        <v/>
      </c>
      <c r="M64" s="406"/>
      <c r="N64" s="396"/>
      <c r="O64" s="396"/>
      <c r="P64" s="396"/>
      <c r="Q64" s="1"/>
      <c r="CK64" s="8" t="str">
        <f>Y31</f>
        <v/>
      </c>
    </row>
    <row r="65" spans="1:89" ht="20.100000000000001" customHeight="1">
      <c r="A65" s="408"/>
      <c r="B65" s="408"/>
      <c r="C65" s="408"/>
      <c r="D65" s="457"/>
      <c r="E65" s="67"/>
      <c r="L65" s="1"/>
      <c r="M65" s="406"/>
      <c r="N65" s="389"/>
      <c r="O65" s="389"/>
      <c r="P65" s="389"/>
      <c r="Q65" s="1"/>
      <c r="CK65" s="8" t="str">
        <f>Y32</f>
        <v/>
      </c>
    </row>
    <row r="66" spans="1:89" ht="23.25" customHeight="1">
      <c r="A66" s="386">
        <f>A62+1</f>
        <v>16</v>
      </c>
      <c r="B66" s="386" t="str">
        <f>IFERROR(VLOOKUP(A66,$R$10:T109,2,0),"")</f>
        <v/>
      </c>
      <c r="C66" s="386" t="str">
        <f>IFERROR(VLOOKUP(A66,$R$10:T109,3,0),"")</f>
        <v/>
      </c>
      <c r="D66" s="62" t="str">
        <f>VLOOKUP(C66,$Y$7:$AG$28,9,0)</f>
        <v>패</v>
      </c>
      <c r="M66" s="70" t="str">
        <f>VLOOKUP(N66,$BE$7:$BM$32,9,0)</f>
        <v>패</v>
      </c>
      <c r="N66" s="386" t="str">
        <f>IFERROR(VLOOKUP(P66,$R$10:T109,3,0),"")</f>
        <v/>
      </c>
      <c r="O66" s="386" t="str">
        <f>IFERROR(VLOOKUP(P66,$R$10:T109,2,0),"")</f>
        <v/>
      </c>
      <c r="P66" s="386">
        <f>A66+1</f>
        <v>17</v>
      </c>
      <c r="Q66" s="1"/>
      <c r="CK66" s="8" t="str">
        <f>Y33</f>
        <v/>
      </c>
    </row>
    <row r="67" spans="1:89" ht="23.25" customHeight="1">
      <c r="A67" s="385"/>
      <c r="B67" s="385"/>
      <c r="C67" s="385"/>
      <c r="D67" s="74"/>
      <c r="M67" s="76"/>
      <c r="N67" s="385"/>
      <c r="O67" s="385"/>
      <c r="P67" s="385"/>
      <c r="Q67" s="1"/>
      <c r="CK67" s="8" t="str">
        <f>Y36</f>
        <v/>
      </c>
    </row>
    <row r="68" spans="1:89">
      <c r="Q68" s="1"/>
      <c r="CK68" s="8" t="str">
        <f>Y37</f>
        <v/>
      </c>
    </row>
    <row r="69" spans="1:89">
      <c r="Q69" s="1"/>
      <c r="CK69" s="8" t="str">
        <f>Y40</f>
        <v/>
      </c>
    </row>
    <row r="70" spans="1:89">
      <c r="Q70" s="1"/>
      <c r="CK70" s="8" t="str">
        <f>Y41</f>
        <v/>
      </c>
    </row>
    <row r="71" spans="1:89">
      <c r="Q71" s="1"/>
    </row>
    <row r="72" spans="1:89">
      <c r="Q72" s="1"/>
    </row>
  </sheetData>
  <mergeCells count="454">
    <mergeCell ref="A1:P1"/>
    <mergeCell ref="A2:P3"/>
    <mergeCell ref="A6:A7"/>
    <mergeCell ref="B6:B7"/>
    <mergeCell ref="C6:C7"/>
    <mergeCell ref="N6:N7"/>
    <mergeCell ref="O6:O7"/>
    <mergeCell ref="P6:P7"/>
    <mergeCell ref="AO7:AO8"/>
    <mergeCell ref="AP7:AP8"/>
    <mergeCell ref="AQ7:AQ8"/>
    <mergeCell ref="AR7:AR8"/>
    <mergeCell ref="AS7:AS10"/>
    <mergeCell ref="AT7:AT10"/>
    <mergeCell ref="AQ9:AQ10"/>
    <mergeCell ref="AR9:AR10"/>
    <mergeCell ref="AI7:AI8"/>
    <mergeCell ref="AJ7:AJ8"/>
    <mergeCell ref="AK7:AK8"/>
    <mergeCell ref="AL7:AL8"/>
    <mergeCell ref="AM7:AM8"/>
    <mergeCell ref="AN7:AN8"/>
    <mergeCell ref="BO7:BO8"/>
    <mergeCell ref="BP7:BP8"/>
    <mergeCell ref="BQ7:BQ8"/>
    <mergeCell ref="BR7:BR8"/>
    <mergeCell ref="BO9:BO10"/>
    <mergeCell ref="BP9:BP10"/>
    <mergeCell ref="BQ9:BQ10"/>
    <mergeCell ref="BR9:BR10"/>
    <mergeCell ref="AU7:AU10"/>
    <mergeCell ref="AV7:AV10"/>
    <mergeCell ref="AW7:AW10"/>
    <mergeCell ref="AX7:AX10"/>
    <mergeCell ref="AY7:AY10"/>
    <mergeCell ref="AZ7:AZ10"/>
    <mergeCell ref="CE7:CE10"/>
    <mergeCell ref="CF7:CF10"/>
    <mergeCell ref="CG7:CG10"/>
    <mergeCell ref="CH7:CH10"/>
    <mergeCell ref="A8:C9"/>
    <mergeCell ref="D8:D9"/>
    <mergeCell ref="M8:M9"/>
    <mergeCell ref="N8:P9"/>
    <mergeCell ref="AI9:AI10"/>
    <mergeCell ref="AJ9:AJ10"/>
    <mergeCell ref="BY7:BY10"/>
    <mergeCell ref="BZ7:BZ10"/>
    <mergeCell ref="CA7:CA10"/>
    <mergeCell ref="CB7:CB10"/>
    <mergeCell ref="CC7:CC10"/>
    <mergeCell ref="CD7:CD10"/>
    <mergeCell ref="BS7:BS8"/>
    <mergeCell ref="BT7:BT8"/>
    <mergeCell ref="BU7:BU8"/>
    <mergeCell ref="BV7:BV8"/>
    <mergeCell ref="BW7:BW8"/>
    <mergeCell ref="BX7:BX8"/>
    <mergeCell ref="BA7:BA10"/>
    <mergeCell ref="BB7:BB10"/>
    <mergeCell ref="BV9:BV10"/>
    <mergeCell ref="BW9:BW10"/>
    <mergeCell ref="BX9:BX10"/>
    <mergeCell ref="AK9:AK10"/>
    <mergeCell ref="AL9:AL10"/>
    <mergeCell ref="AM9:AM10"/>
    <mergeCell ref="AN9:AN10"/>
    <mergeCell ref="AO9:AO10"/>
    <mergeCell ref="AP9:AP10"/>
    <mergeCell ref="A10:A11"/>
    <mergeCell ref="B10:B11"/>
    <mergeCell ref="C10:C11"/>
    <mergeCell ref="N10:N11"/>
    <mergeCell ref="O10:O11"/>
    <mergeCell ref="P10:P11"/>
    <mergeCell ref="BS9:BS10"/>
    <mergeCell ref="BT9:BT10"/>
    <mergeCell ref="BU9:BU10"/>
    <mergeCell ref="AO11:AO12"/>
    <mergeCell ref="AP11:AP12"/>
    <mergeCell ref="AQ11:AQ12"/>
    <mergeCell ref="AR11:AR12"/>
    <mergeCell ref="AS11:AS14"/>
    <mergeCell ref="AT11:AT14"/>
    <mergeCell ref="AI11:AI12"/>
    <mergeCell ref="AJ11:AJ12"/>
    <mergeCell ref="AK11:AK12"/>
    <mergeCell ref="AL11:AL12"/>
    <mergeCell ref="AM11:AM12"/>
    <mergeCell ref="AN11:AN12"/>
    <mergeCell ref="BO11:BO12"/>
    <mergeCell ref="BP11:BP12"/>
    <mergeCell ref="BQ11:BQ12"/>
    <mergeCell ref="BR11:BR12"/>
    <mergeCell ref="BO13:BO14"/>
    <mergeCell ref="BP13:BP14"/>
    <mergeCell ref="BQ13:BQ14"/>
    <mergeCell ref="BR13:BR14"/>
    <mergeCell ref="AU11:AU14"/>
    <mergeCell ref="AV11:AV14"/>
    <mergeCell ref="AW11:AW14"/>
    <mergeCell ref="AX11:AX14"/>
    <mergeCell ref="AY11:AY14"/>
    <mergeCell ref="AZ11:AZ14"/>
    <mergeCell ref="CE11:CE14"/>
    <mergeCell ref="CF11:CF14"/>
    <mergeCell ref="CG11:CG14"/>
    <mergeCell ref="CH11:CH14"/>
    <mergeCell ref="E12:E13"/>
    <mergeCell ref="L12:L13"/>
    <mergeCell ref="AI13:AI14"/>
    <mergeCell ref="AJ13:AJ14"/>
    <mergeCell ref="AK13:AK14"/>
    <mergeCell ref="AL13:AL14"/>
    <mergeCell ref="BY11:BY14"/>
    <mergeCell ref="BZ11:BZ14"/>
    <mergeCell ref="CA11:CA14"/>
    <mergeCell ref="CB11:CB14"/>
    <mergeCell ref="CC11:CC14"/>
    <mergeCell ref="CD11:CD14"/>
    <mergeCell ref="BS11:BS12"/>
    <mergeCell ref="BT11:BT12"/>
    <mergeCell ref="BU11:BU12"/>
    <mergeCell ref="BV11:BV12"/>
    <mergeCell ref="BW11:BW12"/>
    <mergeCell ref="BX11:BX12"/>
    <mergeCell ref="BA11:BA14"/>
    <mergeCell ref="BB11:BB14"/>
    <mergeCell ref="BV13:BV14"/>
    <mergeCell ref="BW13:BW14"/>
    <mergeCell ref="BX13:BX14"/>
    <mergeCell ref="AM13:AM14"/>
    <mergeCell ref="AN13:AN14"/>
    <mergeCell ref="AO13:AO14"/>
    <mergeCell ref="AP13:AP14"/>
    <mergeCell ref="AQ13:AQ14"/>
    <mergeCell ref="AR13:AR14"/>
    <mergeCell ref="A14:A15"/>
    <mergeCell ref="B14:B15"/>
    <mergeCell ref="C14:C15"/>
    <mergeCell ref="N14:N15"/>
    <mergeCell ref="O14:O15"/>
    <mergeCell ref="P14:P15"/>
    <mergeCell ref="BS13:BS14"/>
    <mergeCell ref="BT13:BT14"/>
    <mergeCell ref="BU13:BU14"/>
    <mergeCell ref="AO15:AO16"/>
    <mergeCell ref="AP15:AP16"/>
    <mergeCell ref="AQ15:AQ16"/>
    <mergeCell ref="AR15:AR16"/>
    <mergeCell ref="AS15:AS18"/>
    <mergeCell ref="AT15:AT18"/>
    <mergeCell ref="AQ17:AQ18"/>
    <mergeCell ref="AR17:AR18"/>
    <mergeCell ref="AI15:AI16"/>
    <mergeCell ref="AJ15:AJ16"/>
    <mergeCell ref="AK15:AK16"/>
    <mergeCell ref="AL15:AL16"/>
    <mergeCell ref="AM15:AM16"/>
    <mergeCell ref="AN15:AN16"/>
    <mergeCell ref="BO15:BO16"/>
    <mergeCell ref="BP15:BP16"/>
    <mergeCell ref="BQ15:BQ16"/>
    <mergeCell ref="BR15:BR16"/>
    <mergeCell ref="BO17:BO18"/>
    <mergeCell ref="BP17:BP18"/>
    <mergeCell ref="BQ17:BQ18"/>
    <mergeCell ref="BR17:BR18"/>
    <mergeCell ref="AU15:AU18"/>
    <mergeCell ref="AV15:AV18"/>
    <mergeCell ref="AW15:AW18"/>
    <mergeCell ref="AX15:AX18"/>
    <mergeCell ref="AY15:AY18"/>
    <mergeCell ref="AZ15:AZ18"/>
    <mergeCell ref="CE15:CE18"/>
    <mergeCell ref="CF15:CF18"/>
    <mergeCell ref="CG15:CG18"/>
    <mergeCell ref="CH15:CH18"/>
    <mergeCell ref="A16:C17"/>
    <mergeCell ref="D16:D17"/>
    <mergeCell ref="M16:M17"/>
    <mergeCell ref="N16:P17"/>
    <mergeCell ref="AI17:AI18"/>
    <mergeCell ref="AJ17:AJ18"/>
    <mergeCell ref="BY15:BY18"/>
    <mergeCell ref="BZ15:BZ18"/>
    <mergeCell ref="CA15:CA18"/>
    <mergeCell ref="CB15:CB18"/>
    <mergeCell ref="CC15:CC18"/>
    <mergeCell ref="CD15:CD18"/>
    <mergeCell ref="BS15:BS16"/>
    <mergeCell ref="BT15:BT16"/>
    <mergeCell ref="BU15:BU16"/>
    <mergeCell ref="BV15:BV16"/>
    <mergeCell ref="BW15:BW16"/>
    <mergeCell ref="BX15:BX16"/>
    <mergeCell ref="BA15:BA18"/>
    <mergeCell ref="BB15:BB18"/>
    <mergeCell ref="BV17:BV18"/>
    <mergeCell ref="BW17:BW18"/>
    <mergeCell ref="BX17:BX18"/>
    <mergeCell ref="AK17:AK18"/>
    <mergeCell ref="AL17:AL18"/>
    <mergeCell ref="AM17:AM18"/>
    <mergeCell ref="AN17:AN18"/>
    <mergeCell ref="AO17:AO18"/>
    <mergeCell ref="AP17:AP18"/>
    <mergeCell ref="A18:A19"/>
    <mergeCell ref="B18:B19"/>
    <mergeCell ref="C18:C19"/>
    <mergeCell ref="N18:N19"/>
    <mergeCell ref="O18:O19"/>
    <mergeCell ref="P18:P19"/>
    <mergeCell ref="BS17:BS18"/>
    <mergeCell ref="BT17:BT18"/>
    <mergeCell ref="BU17:BU18"/>
    <mergeCell ref="AO19:AO20"/>
    <mergeCell ref="AP19:AP20"/>
    <mergeCell ref="AQ19:AQ20"/>
    <mergeCell ref="AR19:AR20"/>
    <mergeCell ref="AS19:AS22"/>
    <mergeCell ref="AT19:AT22"/>
    <mergeCell ref="AI19:AI20"/>
    <mergeCell ref="AJ19:AJ20"/>
    <mergeCell ref="AK19:AK20"/>
    <mergeCell ref="AL19:AL20"/>
    <mergeCell ref="AM19:AM20"/>
    <mergeCell ref="AN19:AN20"/>
    <mergeCell ref="BO19:BO20"/>
    <mergeCell ref="BP19:BP20"/>
    <mergeCell ref="BQ19:BQ20"/>
    <mergeCell ref="BR19:BR20"/>
    <mergeCell ref="BO21:BO22"/>
    <mergeCell ref="BP21:BP22"/>
    <mergeCell ref="BQ21:BQ22"/>
    <mergeCell ref="BR21:BR22"/>
    <mergeCell ref="AU19:AU22"/>
    <mergeCell ref="AV19:AV22"/>
    <mergeCell ref="AW19:AW22"/>
    <mergeCell ref="AX19:AX22"/>
    <mergeCell ref="AY19:AY22"/>
    <mergeCell ref="AZ19:AZ22"/>
    <mergeCell ref="CE19:CE22"/>
    <mergeCell ref="CF19:CF22"/>
    <mergeCell ref="CG19:CG22"/>
    <mergeCell ref="CH19:CH22"/>
    <mergeCell ref="F20:F21"/>
    <mergeCell ref="K20:K21"/>
    <mergeCell ref="AI21:AI22"/>
    <mergeCell ref="AJ21:AJ22"/>
    <mergeCell ref="AK21:AK22"/>
    <mergeCell ref="AL21:AL22"/>
    <mergeCell ref="BY19:BY22"/>
    <mergeCell ref="BZ19:BZ22"/>
    <mergeCell ref="CA19:CA22"/>
    <mergeCell ref="CB19:CB22"/>
    <mergeCell ref="CC19:CC22"/>
    <mergeCell ref="CD19:CD22"/>
    <mergeCell ref="BS19:BS20"/>
    <mergeCell ref="BT19:BT20"/>
    <mergeCell ref="BU19:BU20"/>
    <mergeCell ref="BV19:BV20"/>
    <mergeCell ref="BW19:BW20"/>
    <mergeCell ref="BX19:BX20"/>
    <mergeCell ref="BA19:BA22"/>
    <mergeCell ref="BB19:BB22"/>
    <mergeCell ref="BV21:BV22"/>
    <mergeCell ref="BW21:BW22"/>
    <mergeCell ref="BX21:BX22"/>
    <mergeCell ref="AM21:AM22"/>
    <mergeCell ref="AN21:AN22"/>
    <mergeCell ref="AO21:AO22"/>
    <mergeCell ref="AP21:AP22"/>
    <mergeCell ref="AQ21:AQ22"/>
    <mergeCell ref="AR21:AR22"/>
    <mergeCell ref="A22:A23"/>
    <mergeCell ref="B22:B23"/>
    <mergeCell ref="C22:C23"/>
    <mergeCell ref="N22:N23"/>
    <mergeCell ref="O22:O23"/>
    <mergeCell ref="P22:P23"/>
    <mergeCell ref="BS21:BS22"/>
    <mergeCell ref="BT21:BT22"/>
    <mergeCell ref="BU21:BU22"/>
    <mergeCell ref="AO23:AO24"/>
    <mergeCell ref="AP23:AP24"/>
    <mergeCell ref="AQ23:AQ24"/>
    <mergeCell ref="AR23:AR24"/>
    <mergeCell ref="AS23:AS26"/>
    <mergeCell ref="AT23:AT26"/>
    <mergeCell ref="AQ25:AQ26"/>
    <mergeCell ref="AR25:AR26"/>
    <mergeCell ref="AI23:AI24"/>
    <mergeCell ref="AJ23:AJ24"/>
    <mergeCell ref="AK23:AK24"/>
    <mergeCell ref="AL23:AL24"/>
    <mergeCell ref="AM23:AM24"/>
    <mergeCell ref="AN23:AN24"/>
    <mergeCell ref="BO23:BO24"/>
    <mergeCell ref="BP23:BP24"/>
    <mergeCell ref="BQ23:BQ24"/>
    <mergeCell ref="BR23:BR24"/>
    <mergeCell ref="BO25:BO26"/>
    <mergeCell ref="BP25:BP26"/>
    <mergeCell ref="BQ25:BQ26"/>
    <mergeCell ref="BR25:BR26"/>
    <mergeCell ref="AU23:AU26"/>
    <mergeCell ref="AV23:AV26"/>
    <mergeCell ref="AW23:AW26"/>
    <mergeCell ref="AX23:AX26"/>
    <mergeCell ref="AY23:AY26"/>
    <mergeCell ref="AZ23:AZ26"/>
    <mergeCell ref="CE23:CE26"/>
    <mergeCell ref="CF23:CF26"/>
    <mergeCell ref="CG23:CG26"/>
    <mergeCell ref="CH23:CH26"/>
    <mergeCell ref="A24:C25"/>
    <mergeCell ref="D24:D25"/>
    <mergeCell ref="M24:M25"/>
    <mergeCell ref="N24:P25"/>
    <mergeCell ref="AI25:AI26"/>
    <mergeCell ref="AJ25:AJ26"/>
    <mergeCell ref="BY23:BY26"/>
    <mergeCell ref="BZ23:BZ26"/>
    <mergeCell ref="CA23:CA26"/>
    <mergeCell ref="CB23:CB26"/>
    <mergeCell ref="CC23:CC26"/>
    <mergeCell ref="CD23:CD26"/>
    <mergeCell ref="BS23:BS24"/>
    <mergeCell ref="BT23:BT24"/>
    <mergeCell ref="BU23:BU24"/>
    <mergeCell ref="BV23:BV24"/>
    <mergeCell ref="BW23:BW24"/>
    <mergeCell ref="BX23:BX24"/>
    <mergeCell ref="BA23:BA26"/>
    <mergeCell ref="BB23:BB26"/>
    <mergeCell ref="O26:O27"/>
    <mergeCell ref="P26:P27"/>
    <mergeCell ref="BS25:BS26"/>
    <mergeCell ref="BT25:BT26"/>
    <mergeCell ref="BU25:BU26"/>
    <mergeCell ref="BV25:BV26"/>
    <mergeCell ref="BW25:BW26"/>
    <mergeCell ref="BX25:BX26"/>
    <mergeCell ref="AK25:AK26"/>
    <mergeCell ref="AL25:AL26"/>
    <mergeCell ref="AM25:AM26"/>
    <mergeCell ref="AN25:AN26"/>
    <mergeCell ref="AO25:AO26"/>
    <mergeCell ref="AP25:AP26"/>
    <mergeCell ref="E28:E29"/>
    <mergeCell ref="L28:L29"/>
    <mergeCell ref="A30:A31"/>
    <mergeCell ref="B30:B31"/>
    <mergeCell ref="C30:C31"/>
    <mergeCell ref="N30:N31"/>
    <mergeCell ref="A26:A27"/>
    <mergeCell ref="B26:B27"/>
    <mergeCell ref="C26:C27"/>
    <mergeCell ref="N26:N27"/>
    <mergeCell ref="O30:O31"/>
    <mergeCell ref="P30:P31"/>
    <mergeCell ref="X30:X31"/>
    <mergeCell ref="A32:C33"/>
    <mergeCell ref="D32:D33"/>
    <mergeCell ref="M32:M33"/>
    <mergeCell ref="N32:P33"/>
    <mergeCell ref="X32:X33"/>
    <mergeCell ref="H33:I33"/>
    <mergeCell ref="P34:P35"/>
    <mergeCell ref="H35:I35"/>
    <mergeCell ref="F36:G37"/>
    <mergeCell ref="H36:I36"/>
    <mergeCell ref="J36:K37"/>
    <mergeCell ref="H37:I37"/>
    <mergeCell ref="A34:A35"/>
    <mergeCell ref="B34:B35"/>
    <mergeCell ref="C34:C35"/>
    <mergeCell ref="H34:I34"/>
    <mergeCell ref="N34:N35"/>
    <mergeCell ref="O34:O35"/>
    <mergeCell ref="A42:A43"/>
    <mergeCell ref="B42:B43"/>
    <mergeCell ref="C42:C43"/>
    <mergeCell ref="N42:N43"/>
    <mergeCell ref="O42:O43"/>
    <mergeCell ref="P42:P43"/>
    <mergeCell ref="P38:P39"/>
    <mergeCell ref="H39:I39"/>
    <mergeCell ref="A40:C41"/>
    <mergeCell ref="D40:D41"/>
    <mergeCell ref="M40:M41"/>
    <mergeCell ref="N40:P41"/>
    <mergeCell ref="A38:A39"/>
    <mergeCell ref="B38:B39"/>
    <mergeCell ref="C38:C39"/>
    <mergeCell ref="H38:I38"/>
    <mergeCell ref="N38:N39"/>
    <mergeCell ref="O38:O39"/>
    <mergeCell ref="O50:O51"/>
    <mergeCell ref="P50:P51"/>
    <mergeCell ref="O46:O47"/>
    <mergeCell ref="P46:P47"/>
    <mergeCell ref="A48:C49"/>
    <mergeCell ref="D48:D49"/>
    <mergeCell ref="M48:M49"/>
    <mergeCell ref="N48:P49"/>
    <mergeCell ref="E44:E45"/>
    <mergeCell ref="L44:L45"/>
    <mergeCell ref="A46:A47"/>
    <mergeCell ref="B46:B47"/>
    <mergeCell ref="C46:C47"/>
    <mergeCell ref="N46:N47"/>
    <mergeCell ref="F52:F53"/>
    <mergeCell ref="K52:K53"/>
    <mergeCell ref="A54:A55"/>
    <mergeCell ref="B54:B55"/>
    <mergeCell ref="C54:C55"/>
    <mergeCell ref="N54:N55"/>
    <mergeCell ref="A50:A51"/>
    <mergeCell ref="B50:B51"/>
    <mergeCell ref="C50:C51"/>
    <mergeCell ref="N50:N51"/>
    <mergeCell ref="N58:N59"/>
    <mergeCell ref="O58:O59"/>
    <mergeCell ref="P58:P59"/>
    <mergeCell ref="O54:O55"/>
    <mergeCell ref="P54:P55"/>
    <mergeCell ref="A56:C57"/>
    <mergeCell ref="D56:D57"/>
    <mergeCell ref="M56:M57"/>
    <mergeCell ref="N56:P57"/>
    <mergeCell ref="E60:E61"/>
    <mergeCell ref="L60:L61"/>
    <mergeCell ref="A62:A63"/>
    <mergeCell ref="B62:B63"/>
    <mergeCell ref="C62:C63"/>
    <mergeCell ref="I62:J63"/>
    <mergeCell ref="A58:A59"/>
    <mergeCell ref="B58:B59"/>
    <mergeCell ref="C58:C59"/>
    <mergeCell ref="A66:A67"/>
    <mergeCell ref="B66:B67"/>
    <mergeCell ref="C66:C67"/>
    <mergeCell ref="N66:N67"/>
    <mergeCell ref="O66:O67"/>
    <mergeCell ref="P66:P67"/>
    <mergeCell ref="N62:N63"/>
    <mergeCell ref="O62:O63"/>
    <mergeCell ref="P62:P63"/>
    <mergeCell ref="A64:C65"/>
    <mergeCell ref="D64:D65"/>
    <mergeCell ref="M64:M65"/>
    <mergeCell ref="N64:P65"/>
  </mergeCells>
  <phoneticPr fontId="21" type="noConversion"/>
  <conditionalFormatting sqref="B6:C7">
    <cfRule type="cellIs" dxfId="129" priority="91" operator="equal">
      <formula>"BYE"</formula>
    </cfRule>
  </conditionalFormatting>
  <conditionalFormatting sqref="B10:C11">
    <cfRule type="cellIs" dxfId="128" priority="87" operator="equal">
      <formula>"BYE"</formula>
    </cfRule>
  </conditionalFormatting>
  <conditionalFormatting sqref="B14:C15">
    <cfRule type="cellIs" dxfId="127" priority="85" operator="equal">
      <formula>"BYE"</formula>
    </cfRule>
  </conditionalFormatting>
  <conditionalFormatting sqref="B18:C19">
    <cfRule type="cellIs" dxfId="126" priority="83" operator="equal">
      <formula>"BYE"</formula>
    </cfRule>
  </conditionalFormatting>
  <conditionalFormatting sqref="B22:C23">
    <cfRule type="cellIs" dxfId="125" priority="81" operator="equal">
      <formula>"BYE"</formula>
    </cfRule>
  </conditionalFormatting>
  <conditionalFormatting sqref="B26:C27">
    <cfRule type="cellIs" dxfId="124" priority="79" operator="equal">
      <formula>"BYE"</formula>
    </cfRule>
  </conditionalFormatting>
  <conditionalFormatting sqref="B30:C31">
    <cfRule type="cellIs" dxfId="123" priority="77" operator="equal">
      <formula>"BYE"</formula>
    </cfRule>
  </conditionalFormatting>
  <conditionalFormatting sqref="B34:C35">
    <cfRule type="cellIs" dxfId="122" priority="75" operator="equal">
      <formula>"BYE"</formula>
    </cfRule>
  </conditionalFormatting>
  <conditionalFormatting sqref="B38:C39">
    <cfRule type="cellIs" dxfId="121" priority="73" operator="equal">
      <formula>"BYE"</formula>
    </cfRule>
  </conditionalFormatting>
  <conditionalFormatting sqref="B42:C43">
    <cfRule type="cellIs" dxfId="120" priority="71" operator="equal">
      <formula>"BYE"</formula>
    </cfRule>
  </conditionalFormatting>
  <conditionalFormatting sqref="B46:C47">
    <cfRule type="cellIs" dxfId="119" priority="69" operator="equal">
      <formula>"BYE"</formula>
    </cfRule>
  </conditionalFormatting>
  <conditionalFormatting sqref="B50:C51">
    <cfRule type="cellIs" dxfId="118" priority="67" operator="equal">
      <formula>"BYE"</formula>
    </cfRule>
  </conditionalFormatting>
  <conditionalFormatting sqref="B54:C55">
    <cfRule type="cellIs" dxfId="117" priority="65" operator="equal">
      <formula>"BYE"</formula>
    </cfRule>
  </conditionalFormatting>
  <conditionalFormatting sqref="B58:C59">
    <cfRule type="cellIs" dxfId="116" priority="63" operator="equal">
      <formula>"BYE"</formula>
    </cfRule>
  </conditionalFormatting>
  <conditionalFormatting sqref="B62:C63">
    <cfRule type="cellIs" dxfId="115" priority="61" operator="equal">
      <formula>"BYE"</formula>
    </cfRule>
  </conditionalFormatting>
  <conditionalFormatting sqref="B66:C67">
    <cfRule type="cellIs" dxfId="114" priority="59" operator="equal">
      <formula>"BYE"</formula>
    </cfRule>
  </conditionalFormatting>
  <conditionalFormatting sqref="D7">
    <cfRule type="cellIs" dxfId="113" priority="171" operator="equal">
      <formula>"패"</formula>
    </cfRule>
    <cfRule type="cellIs" dxfId="112" priority="172" operator="equal">
      <formula>"승"</formula>
    </cfRule>
  </conditionalFormatting>
  <conditionalFormatting sqref="D10">
    <cfRule type="cellIs" dxfId="111" priority="169" operator="equal">
      <formula>"패"</formula>
    </cfRule>
    <cfRule type="cellIs" dxfId="110" priority="170" operator="equal">
      <formula>"승"</formula>
    </cfRule>
  </conditionalFormatting>
  <conditionalFormatting sqref="D15">
    <cfRule type="cellIs" dxfId="109" priority="148" operator="equal">
      <formula>"승"</formula>
    </cfRule>
    <cfRule type="cellIs" dxfId="108" priority="147" operator="equal">
      <formula>"패"</formula>
    </cfRule>
  </conditionalFormatting>
  <conditionalFormatting sqref="D18">
    <cfRule type="cellIs" dxfId="107" priority="145" operator="equal">
      <formula>"패"</formula>
    </cfRule>
    <cfRule type="cellIs" dxfId="106" priority="146" operator="equal">
      <formula>"승"</formula>
    </cfRule>
  </conditionalFormatting>
  <conditionalFormatting sqref="D23">
    <cfRule type="cellIs" dxfId="105" priority="144" operator="equal">
      <formula>"승"</formula>
    </cfRule>
    <cfRule type="cellIs" dxfId="104" priority="143" operator="equal">
      <formula>"패"</formula>
    </cfRule>
  </conditionalFormatting>
  <conditionalFormatting sqref="D26">
    <cfRule type="cellIs" dxfId="103" priority="142" operator="equal">
      <formula>"승"</formula>
    </cfRule>
    <cfRule type="cellIs" dxfId="102" priority="141" operator="equal">
      <formula>"패"</formula>
    </cfRule>
  </conditionalFormatting>
  <conditionalFormatting sqref="D31">
    <cfRule type="cellIs" dxfId="101" priority="140" operator="equal">
      <formula>"승"</formula>
    </cfRule>
    <cfRule type="cellIs" dxfId="100" priority="139" operator="equal">
      <formula>"패"</formula>
    </cfRule>
  </conditionalFormatting>
  <conditionalFormatting sqref="D34">
    <cfRule type="cellIs" dxfId="99" priority="137" operator="equal">
      <formula>"패"</formula>
    </cfRule>
    <cfRule type="cellIs" dxfId="98" priority="138" operator="equal">
      <formula>"승"</formula>
    </cfRule>
  </conditionalFormatting>
  <conditionalFormatting sqref="D39">
    <cfRule type="cellIs" dxfId="97" priority="135" operator="equal">
      <formula>"패"</formula>
    </cfRule>
    <cfRule type="cellIs" dxfId="96" priority="136" operator="equal">
      <formula>"승"</formula>
    </cfRule>
  </conditionalFormatting>
  <conditionalFormatting sqref="D42">
    <cfRule type="cellIs" dxfId="95" priority="134" operator="equal">
      <formula>"승"</formula>
    </cfRule>
    <cfRule type="cellIs" dxfId="94" priority="133" operator="equal">
      <formula>"패"</formula>
    </cfRule>
  </conditionalFormatting>
  <conditionalFormatting sqref="D47">
    <cfRule type="cellIs" dxfId="93" priority="132" operator="equal">
      <formula>"승"</formula>
    </cfRule>
    <cfRule type="cellIs" dxfId="92" priority="131" operator="equal">
      <formula>"패"</formula>
    </cfRule>
  </conditionalFormatting>
  <conditionalFormatting sqref="D50">
    <cfRule type="cellIs" dxfId="91" priority="130" operator="equal">
      <formula>"승"</formula>
    </cfRule>
    <cfRule type="cellIs" dxfId="90" priority="129" operator="equal">
      <formula>"패"</formula>
    </cfRule>
  </conditionalFormatting>
  <conditionalFormatting sqref="D55">
    <cfRule type="cellIs" dxfId="89" priority="128" operator="equal">
      <formula>"승"</formula>
    </cfRule>
    <cfRule type="cellIs" dxfId="88" priority="127" operator="equal">
      <formula>"패"</formula>
    </cfRule>
  </conditionalFormatting>
  <conditionalFormatting sqref="D58">
    <cfRule type="cellIs" dxfId="87" priority="126" operator="equal">
      <formula>"승"</formula>
    </cfRule>
    <cfRule type="cellIs" dxfId="86" priority="125" operator="equal">
      <formula>"패"</formula>
    </cfRule>
  </conditionalFormatting>
  <conditionalFormatting sqref="D63">
    <cfRule type="cellIs" dxfId="85" priority="123" operator="equal">
      <formula>"패"</formula>
    </cfRule>
    <cfRule type="cellIs" dxfId="84" priority="124" operator="equal">
      <formula>"승"</formula>
    </cfRule>
  </conditionalFormatting>
  <conditionalFormatting sqref="D66">
    <cfRule type="cellIs" dxfId="83" priority="122" operator="equal">
      <formula>"승"</formula>
    </cfRule>
    <cfRule type="cellIs" dxfId="82" priority="121" operator="equal">
      <formula>"패"</formula>
    </cfRule>
  </conditionalFormatting>
  <conditionalFormatting sqref="E9">
    <cfRule type="cellIs" dxfId="81" priority="24" operator="equal">
      <formula>"승"</formula>
    </cfRule>
    <cfRule type="cellIs" dxfId="80" priority="23" operator="equal">
      <formula>"패"</formula>
    </cfRule>
  </conditionalFormatting>
  <conditionalFormatting sqref="E16">
    <cfRule type="cellIs" dxfId="79" priority="22" operator="equal">
      <formula>"승"</formula>
    </cfRule>
    <cfRule type="cellIs" dxfId="78" priority="21" operator="equal">
      <formula>"패"</formula>
    </cfRule>
  </conditionalFormatting>
  <conditionalFormatting sqref="E25">
    <cfRule type="cellIs" dxfId="77" priority="20" operator="equal">
      <formula>"승"</formula>
    </cfRule>
    <cfRule type="cellIs" dxfId="76" priority="19" operator="equal">
      <formula>"패"</formula>
    </cfRule>
  </conditionalFormatting>
  <conditionalFormatting sqref="E32">
    <cfRule type="cellIs" dxfId="75" priority="18" operator="equal">
      <formula>"승"</formula>
    </cfRule>
    <cfRule type="cellIs" dxfId="74" priority="17" operator="equal">
      <formula>"패"</formula>
    </cfRule>
  </conditionalFormatting>
  <conditionalFormatting sqref="E41">
    <cfRule type="cellIs" dxfId="73" priority="16" operator="equal">
      <formula>"승"</formula>
    </cfRule>
    <cfRule type="cellIs" dxfId="72" priority="15" operator="equal">
      <formula>"패"</formula>
    </cfRule>
  </conditionalFormatting>
  <conditionalFormatting sqref="E48">
    <cfRule type="cellIs" dxfId="71" priority="14" operator="equal">
      <formula>"승"</formula>
    </cfRule>
    <cfRule type="cellIs" dxfId="70" priority="13" operator="equal">
      <formula>"패"</formula>
    </cfRule>
  </conditionalFormatting>
  <conditionalFormatting sqref="E57">
    <cfRule type="cellIs" dxfId="69" priority="11" operator="equal">
      <formula>"패"</formula>
    </cfRule>
    <cfRule type="cellIs" dxfId="68" priority="12" operator="equal">
      <formula>"승"</formula>
    </cfRule>
  </conditionalFormatting>
  <conditionalFormatting sqref="E64">
    <cfRule type="cellIs" dxfId="67" priority="10" operator="equal">
      <formula>"승"</formula>
    </cfRule>
    <cfRule type="cellIs" dxfId="66" priority="9" operator="equal">
      <formula>"패"</formula>
    </cfRule>
  </conditionalFormatting>
  <conditionalFormatting sqref="F13">
    <cfRule type="cellIs" dxfId="65" priority="28" operator="equal">
      <formula>"승"</formula>
    </cfRule>
    <cfRule type="cellIs" dxfId="64" priority="27" operator="equal">
      <formula>"패"</formula>
    </cfRule>
  </conditionalFormatting>
  <conditionalFormatting sqref="F28">
    <cfRule type="cellIs" dxfId="63" priority="26" operator="equal">
      <formula>"승"</formula>
    </cfRule>
    <cfRule type="cellIs" dxfId="62" priority="25" operator="equal">
      <formula>"패"</formula>
    </cfRule>
  </conditionalFormatting>
  <conditionalFormatting sqref="F45">
    <cfRule type="cellIs" dxfId="61" priority="8" operator="equal">
      <formula>"승"</formula>
    </cfRule>
    <cfRule type="cellIs" dxfId="60" priority="7" operator="equal">
      <formula>"패"</formula>
    </cfRule>
  </conditionalFormatting>
  <conditionalFormatting sqref="F60">
    <cfRule type="cellIs" dxfId="59" priority="6" operator="equal">
      <formula>"승"</formula>
    </cfRule>
    <cfRule type="cellIs" dxfId="58" priority="5" operator="equal">
      <formula>"패"</formula>
    </cfRule>
  </conditionalFormatting>
  <conditionalFormatting sqref="G21">
    <cfRule type="cellIs" dxfId="57" priority="3" operator="equal">
      <formula>"패"</formula>
    </cfRule>
    <cfRule type="cellIs" dxfId="56" priority="4" operator="equal">
      <formula>"승"</formula>
    </cfRule>
  </conditionalFormatting>
  <conditionalFormatting sqref="L9">
    <cfRule type="cellIs" dxfId="55" priority="157" operator="equal">
      <formula>"패"</formula>
    </cfRule>
    <cfRule type="cellIs" dxfId="54" priority="158" operator="equal">
      <formula>"승"</formula>
    </cfRule>
  </conditionalFormatting>
  <conditionalFormatting sqref="L25">
    <cfRule type="cellIs" dxfId="53" priority="155" operator="equal">
      <formula>"패"</formula>
    </cfRule>
    <cfRule type="cellIs" dxfId="52" priority="156" operator="equal">
      <formula>"승"</formula>
    </cfRule>
  </conditionalFormatting>
  <conditionalFormatting sqref="L41">
    <cfRule type="cellIs" dxfId="51" priority="153" operator="equal">
      <formula>"패"</formula>
    </cfRule>
    <cfRule type="cellIs" dxfId="50" priority="154" operator="equal">
      <formula>"승"</formula>
    </cfRule>
  </conditionalFormatting>
  <conditionalFormatting sqref="L57">
    <cfRule type="cellIs" dxfId="49" priority="151" operator="equal">
      <formula>"패"</formula>
    </cfRule>
    <cfRule type="cellIs" dxfId="48" priority="152" operator="equal">
      <formula>"승"</formula>
    </cfRule>
  </conditionalFormatting>
  <conditionalFormatting sqref="M7">
    <cfRule type="cellIs" dxfId="47" priority="2" operator="equal">
      <formula>"승"</formula>
    </cfRule>
    <cfRule type="cellIs" dxfId="46" priority="1" operator="equal">
      <formula>"패"</formula>
    </cfRule>
  </conditionalFormatting>
  <conditionalFormatting sqref="M10">
    <cfRule type="cellIs" dxfId="45" priority="160" operator="equal">
      <formula>"승"</formula>
    </cfRule>
    <cfRule type="cellIs" dxfId="44" priority="159" operator="equal">
      <formula>"패"</formula>
    </cfRule>
  </conditionalFormatting>
  <conditionalFormatting sqref="M15">
    <cfRule type="cellIs" dxfId="43" priority="119" operator="equal">
      <formula>"패"</formula>
    </cfRule>
    <cfRule type="cellIs" dxfId="42" priority="120" operator="equal">
      <formula>"승"</formula>
    </cfRule>
  </conditionalFormatting>
  <conditionalFormatting sqref="M18">
    <cfRule type="cellIs" dxfId="41" priority="117" operator="equal">
      <formula>"패"</formula>
    </cfRule>
    <cfRule type="cellIs" dxfId="40" priority="118" operator="equal">
      <formula>"승"</formula>
    </cfRule>
  </conditionalFormatting>
  <conditionalFormatting sqref="M23">
    <cfRule type="cellIs" dxfId="39" priority="116" operator="equal">
      <formula>"승"</formula>
    </cfRule>
    <cfRule type="cellIs" dxfId="38" priority="115" operator="equal">
      <formula>"패"</formula>
    </cfRule>
  </conditionalFormatting>
  <conditionalFormatting sqref="M26">
    <cfRule type="cellIs" dxfId="37" priority="114" operator="equal">
      <formula>"승"</formula>
    </cfRule>
    <cfRule type="cellIs" dxfId="36" priority="113" operator="equal">
      <formula>"패"</formula>
    </cfRule>
  </conditionalFormatting>
  <conditionalFormatting sqref="M31">
    <cfRule type="cellIs" dxfId="35" priority="112" operator="equal">
      <formula>"승"</formula>
    </cfRule>
    <cfRule type="cellIs" dxfId="34" priority="111" operator="equal">
      <formula>"패"</formula>
    </cfRule>
  </conditionalFormatting>
  <conditionalFormatting sqref="M34">
    <cfRule type="cellIs" dxfId="33" priority="110" operator="equal">
      <formula>"승"</formula>
    </cfRule>
    <cfRule type="cellIs" dxfId="32" priority="109" operator="equal">
      <formula>"패"</formula>
    </cfRule>
  </conditionalFormatting>
  <conditionalFormatting sqref="M39">
    <cfRule type="cellIs" dxfId="31" priority="107" operator="equal">
      <formula>"패"</formula>
    </cfRule>
    <cfRule type="cellIs" dxfId="30" priority="108" operator="equal">
      <formula>"승"</formula>
    </cfRule>
  </conditionalFormatting>
  <conditionalFormatting sqref="M42">
    <cfRule type="cellIs" dxfId="29" priority="106" operator="equal">
      <formula>"승"</formula>
    </cfRule>
    <cfRule type="cellIs" dxfId="28" priority="105" operator="equal">
      <formula>"패"</formula>
    </cfRule>
  </conditionalFormatting>
  <conditionalFormatting sqref="M47">
    <cfRule type="cellIs" dxfId="27" priority="104" operator="equal">
      <formula>"승"</formula>
    </cfRule>
    <cfRule type="cellIs" dxfId="26" priority="103" operator="equal">
      <formula>"패"</formula>
    </cfRule>
  </conditionalFormatting>
  <conditionalFormatting sqref="M50">
    <cfRule type="cellIs" dxfId="25" priority="102" operator="equal">
      <formula>"승"</formula>
    </cfRule>
    <cfRule type="cellIs" dxfId="24" priority="101" operator="equal">
      <formula>"패"</formula>
    </cfRule>
  </conditionalFormatting>
  <conditionalFormatting sqref="M55">
    <cfRule type="cellIs" dxfId="23" priority="99" operator="equal">
      <formula>"패"</formula>
    </cfRule>
    <cfRule type="cellIs" dxfId="22" priority="100" operator="equal">
      <formula>"승"</formula>
    </cfRule>
  </conditionalFormatting>
  <conditionalFormatting sqref="M58">
    <cfRule type="cellIs" dxfId="21" priority="97" operator="equal">
      <formula>"패"</formula>
    </cfRule>
    <cfRule type="cellIs" dxfId="20" priority="98" operator="equal">
      <formula>"승"</formula>
    </cfRule>
  </conditionalFormatting>
  <conditionalFormatting sqref="M63">
    <cfRule type="cellIs" dxfId="19" priority="95" operator="equal">
      <formula>"패"</formula>
    </cfRule>
    <cfRule type="cellIs" dxfId="18" priority="96" operator="equal">
      <formula>"승"</formula>
    </cfRule>
  </conditionalFormatting>
  <conditionalFormatting sqref="M66">
    <cfRule type="cellIs" dxfId="17" priority="93" operator="equal">
      <formula>"패"</formula>
    </cfRule>
    <cfRule type="cellIs" dxfId="16" priority="94" operator="equal">
      <formula>"승"</formula>
    </cfRule>
  </conditionalFormatting>
  <conditionalFormatting sqref="N6:O7">
    <cfRule type="cellIs" dxfId="15" priority="89" operator="equal">
      <formula>"BYE"</formula>
    </cfRule>
  </conditionalFormatting>
  <conditionalFormatting sqref="N10:O11">
    <cfRule type="cellIs" dxfId="14" priority="57" operator="equal">
      <formula>"BYE"</formula>
    </cfRule>
  </conditionalFormatting>
  <conditionalFormatting sqref="N14:O15">
    <cfRule type="cellIs" dxfId="13" priority="55" operator="equal">
      <formula>"BYE"</formula>
    </cfRule>
  </conditionalFormatting>
  <conditionalFormatting sqref="N18:O19">
    <cfRule type="cellIs" dxfId="12" priority="53" operator="equal">
      <formula>"BYE"</formula>
    </cfRule>
  </conditionalFormatting>
  <conditionalFormatting sqref="N22:O23">
    <cfRule type="cellIs" dxfId="11" priority="51" operator="equal">
      <formula>"BYE"</formula>
    </cfRule>
  </conditionalFormatting>
  <conditionalFormatting sqref="N26:O27">
    <cfRule type="cellIs" dxfId="10" priority="49" operator="equal">
      <formula>"BYE"</formula>
    </cfRule>
  </conditionalFormatting>
  <conditionalFormatting sqref="N30:O31">
    <cfRule type="cellIs" dxfId="9" priority="47" operator="equal">
      <formula>"BYE"</formula>
    </cfRule>
  </conditionalFormatting>
  <conditionalFormatting sqref="N34:O35">
    <cfRule type="cellIs" dxfId="8" priority="45" operator="equal">
      <formula>"BYE"</formula>
    </cfRule>
  </conditionalFormatting>
  <conditionalFormatting sqref="N38:O39">
    <cfRule type="cellIs" dxfId="7" priority="43" operator="equal">
      <formula>"BYE"</formula>
    </cfRule>
  </conditionalFormatting>
  <conditionalFormatting sqref="N42:O43">
    <cfRule type="cellIs" dxfId="6" priority="41" operator="equal">
      <formula>"BYE"</formula>
    </cfRule>
  </conditionalFormatting>
  <conditionalFormatting sqref="N46:O47">
    <cfRule type="cellIs" dxfId="5" priority="39" operator="equal">
      <formula>"BYE"</formula>
    </cfRule>
  </conditionalFormatting>
  <conditionalFormatting sqref="N50:O51">
    <cfRule type="cellIs" dxfId="4" priority="37" operator="equal">
      <formula>"BYE"</formula>
    </cfRule>
  </conditionalFormatting>
  <conditionalFormatting sqref="N54:O55">
    <cfRule type="cellIs" dxfId="3" priority="35" operator="equal">
      <formula>"BYE"</formula>
    </cfRule>
  </conditionalFormatting>
  <conditionalFormatting sqref="N58:O59">
    <cfRule type="cellIs" dxfId="2" priority="33" operator="equal">
      <formula>"BYE"</formula>
    </cfRule>
  </conditionalFormatting>
  <conditionalFormatting sqref="N62:O63">
    <cfRule type="cellIs" dxfId="1" priority="31" operator="equal">
      <formula>"BYE"</formula>
    </cfRule>
  </conditionalFormatting>
  <conditionalFormatting sqref="N66:O67">
    <cfRule type="cellIs" dxfId="0" priority="29" operator="equal">
      <formula>"BYE"</formula>
    </cfRule>
  </conditionalFormatting>
  <pageMargins left="3.9305556565523148E-2" right="3.9305556565523148E-2" top="0.74750000238418579" bottom="0.74750000238418579" header="0.31486111879348755" footer="0.31486111879348755"/>
  <pageSetup paperSize="9" scale="46" fitToHeight="0" orientation="portrait" horizontalDpi="4294967293" verticalDpi="4294967293"/>
  <drawing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7">
    <pageSetUpPr fitToPage="1"/>
  </sheetPr>
  <dimension ref="A1:CJ52"/>
  <sheetViews>
    <sheetView showGridLines="0" zoomScale="90" zoomScaleNormal="90" zoomScaleSheetLayoutView="85" workbookViewId="0">
      <selection sqref="A1:N1"/>
    </sheetView>
  </sheetViews>
  <sheetFormatPr defaultColWidth="8.59765625" defaultRowHeight="17.399999999999999" outlineLevelCol="1"/>
  <cols>
    <col min="1" max="1" width="5" customWidth="1"/>
    <col min="2" max="2" width="8.59765625" customWidth="1"/>
    <col min="3" max="3" width="13.59765625" customWidth="1"/>
    <col min="4" max="4" width="10.09765625" customWidth="1"/>
    <col min="5" max="6" width="11.09765625" customWidth="1"/>
    <col min="7" max="8" width="9.09765625" customWidth="1"/>
    <col min="9" max="9" width="13.59765625" customWidth="1"/>
    <col min="10" max="10" width="11.59765625" customWidth="1"/>
    <col min="11" max="11" width="11.09765625" customWidth="1"/>
    <col min="12" max="12" width="13.59765625" customWidth="1"/>
    <col min="13" max="13" width="8.59765625" customWidth="1"/>
    <col min="14" max="14" width="5" customWidth="1"/>
    <col min="15" max="15" width="4" customWidth="1"/>
    <col min="17" max="17" width="10.09765625" customWidth="1"/>
    <col min="18" max="20" width="6.59765625" customWidth="1"/>
    <col min="21" max="21" width="4.8984375" customWidth="1"/>
    <col min="22" max="22" width="0.59765625" hidden="1" customWidth="1"/>
    <col min="23" max="23" width="4.09765625" hidden="1" customWidth="1"/>
    <col min="24" max="25" width="3.09765625" customWidth="1"/>
    <col min="26" max="26" width="6.09765625" customWidth="1"/>
    <col min="27" max="29" width="3.59765625" customWidth="1"/>
    <col min="30" max="33" width="3.09765625" hidden="1" customWidth="1" outlineLevel="1"/>
    <col min="34" max="34" width="3.09765625" customWidth="1" collapsed="1"/>
    <col min="35" max="36" width="3.09765625" hidden="1" customWidth="1" outlineLevel="1"/>
    <col min="37" max="37" width="4.59765625" customWidth="1" collapsed="1"/>
    <col min="38" max="38" width="4.59765625" customWidth="1"/>
    <col min="39" max="42" width="8.59765625" hidden="1" customWidth="1" outlineLevel="1"/>
    <col min="43" max="43" width="4.59765625" customWidth="1" collapsed="1"/>
    <col min="45" max="45" width="3.59765625" hidden="1" customWidth="1" outlineLevel="1"/>
    <col min="46" max="46" width="1.59765625" hidden="1" customWidth="1" outlineLevel="1"/>
    <col min="47" max="48" width="3.59765625" hidden="1" customWidth="1" outlineLevel="1"/>
    <col min="49" max="49" width="1.59765625" hidden="1" customWidth="1" outlineLevel="1"/>
    <col min="50" max="51" width="3.59765625" hidden="1" customWidth="1" outlineLevel="1"/>
    <col min="52" max="52" width="1.59765625" hidden="1" customWidth="1" outlineLevel="1"/>
    <col min="53" max="54" width="3.59765625" hidden="1" customWidth="1" outlineLevel="1"/>
    <col min="55" max="55" width="1.59765625" hidden="1" customWidth="1" outlineLevel="1"/>
    <col min="56" max="57" width="3.59765625" hidden="1" customWidth="1" outlineLevel="1"/>
    <col min="58" max="58" width="1.59765625" hidden="1" customWidth="1" outlineLevel="1"/>
    <col min="59" max="60" width="3.59765625" hidden="1" customWidth="1" outlineLevel="1"/>
    <col min="61" max="61" width="1.59765625" hidden="1" customWidth="1" outlineLevel="1"/>
    <col min="62" max="62" width="3.59765625" hidden="1" customWidth="1" outlineLevel="1"/>
    <col min="63" max="68" width="4.09765625" hidden="1" customWidth="1" outlineLevel="1"/>
    <col min="69" max="69" width="4.09765625" customWidth="1" collapsed="1"/>
    <col min="70" max="73" width="4.09765625" customWidth="1"/>
    <col min="74" max="74" width="7.09765625" style="1" customWidth="1"/>
    <col min="75" max="75" width="6.09765625" style="1" customWidth="1"/>
    <col min="76" max="77" width="6.09765625" customWidth="1"/>
    <col min="79" max="79" width="7.5" customWidth="1"/>
    <col min="80" max="81" width="7.5" hidden="1" customWidth="1" outlineLevel="1"/>
    <col min="82" max="85" width="8.59765625" hidden="1" customWidth="1" outlineLevel="1"/>
    <col min="86" max="86" width="8.59765625" collapsed="1"/>
  </cols>
  <sheetData>
    <row r="1" spans="1:88" ht="36" customHeight="1">
      <c r="A1" s="390" t="e">
        <f>"제"&amp;#REF!&amp;"회 "&amp;#REF!&amp;" (    "&amp;X3&amp;"     ) ("&amp;O13&amp;"플리그)
"&amp;#REF!</f>
        <v>#REF!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02"/>
      <c r="P1" s="302"/>
      <c r="Q1" s="238"/>
      <c r="S1" s="41"/>
      <c r="W1" s="1"/>
      <c r="X1" s="1"/>
      <c r="Y1" s="1"/>
      <c r="AI1" s="221">
        <f>Y4</f>
        <v>0</v>
      </c>
      <c r="AJ1" s="200" t="s">
        <v>47</v>
      </c>
      <c r="AK1" s="201" t="str">
        <f>IFERROR(VLOOKUP(AL1,$Q$8:$W$13,6,0),"")</f>
        <v/>
      </c>
      <c r="AL1" s="202" t="str">
        <f>IFERROR(VLOOKUP(1,$AQ$7:$AR$12,2,0),"")</f>
        <v/>
      </c>
      <c r="AM1" s="201" t="str">
        <f>IFERROR(VLOOKUP(AN1,$Q$8:$W$13,6,0),"")</f>
        <v/>
      </c>
      <c r="AN1" s="202" t="str">
        <f>IFERROR(VLOOKUP(2,$AQ$7:$AR$12,2,0),"")</f>
        <v/>
      </c>
      <c r="AO1" s="201" t="str">
        <f>IFERROR(VLOOKUP(AP1,$Q$8:$V$13,6,0),"")</f>
        <v/>
      </c>
      <c r="AP1" s="202" t="str">
        <f>IFERROR(VLOOKUP(3,$AQ$7:$AR$12,2,0),"")</f>
        <v/>
      </c>
      <c r="AQ1" s="201" t="str">
        <f>IFERROR(VLOOKUP(AR1,$Q$8:$U$13,6,0),"")</f>
        <v/>
      </c>
      <c r="AR1" s="202" t="str">
        <f>IFERROR(VLOOKUP(4,$AQ$7:$AR$12,2,0),"")</f>
        <v/>
      </c>
    </row>
    <row r="2" spans="1:88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1"/>
      <c r="S2" s="41"/>
    </row>
    <row r="3" spans="1:88" s="1" customFormat="1" ht="19.2">
      <c r="A3" s="15"/>
      <c r="B3" s="393"/>
      <c r="C3" s="393"/>
      <c r="D3" s="394"/>
      <c r="E3" s="14"/>
      <c r="F3" s="14"/>
      <c r="G3" s="395"/>
      <c r="H3" s="395"/>
      <c r="I3" s="14"/>
      <c r="J3" s="14"/>
      <c r="K3" s="393"/>
      <c r="L3" s="393"/>
      <c r="M3" s="394"/>
      <c r="N3" s="6"/>
      <c r="S3" s="41"/>
      <c r="Y3"/>
      <c r="Z3"/>
      <c r="AA3"/>
      <c r="AB3"/>
      <c r="AC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X3"/>
      <c r="BY3" s="183"/>
      <c r="BZ3"/>
      <c r="CA3"/>
      <c r="CB3"/>
      <c r="CC3"/>
      <c r="CD3"/>
      <c r="CE3"/>
      <c r="CF3"/>
      <c r="CG3"/>
      <c r="CH3"/>
      <c r="CI3"/>
      <c r="CJ3"/>
    </row>
    <row r="4" spans="1:88" ht="16.5" customHeight="1">
      <c r="Y4" s="270"/>
      <c r="Z4" s="271"/>
      <c r="AA4" s="271"/>
      <c r="AB4" s="271"/>
      <c r="AC4" s="240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</row>
    <row r="5" spans="1:88" ht="17.100000000000001" customHeight="1">
      <c r="AA5" s="1"/>
      <c r="AB5" s="1"/>
      <c r="AC5" s="1"/>
      <c r="AD5" s="1"/>
      <c r="AE5" s="1"/>
      <c r="AF5" s="1"/>
      <c r="AG5" s="1"/>
      <c r="AH5" s="1"/>
      <c r="AL5" s="1"/>
      <c r="AM5" s="1"/>
      <c r="AN5" s="1"/>
      <c r="AO5" s="1"/>
      <c r="AP5" s="1"/>
      <c r="AQ5" s="1"/>
      <c r="BK5" s="1"/>
      <c r="BL5" s="1"/>
      <c r="BM5" s="1"/>
      <c r="BN5" s="1"/>
      <c r="BO5" s="1"/>
      <c r="BP5" s="1"/>
      <c r="BQ5" s="1"/>
      <c r="BV5"/>
      <c r="BW5"/>
    </row>
    <row r="6" spans="1:88" ht="17.100000000000001" customHeight="1">
      <c r="Y6" s="48" t="s">
        <v>7</v>
      </c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3" t="s">
        <v>280</v>
      </c>
      <c r="AR6" s="246" t="s">
        <v>272</v>
      </c>
      <c r="AS6" s="602" t="str">
        <f>AR7</f>
        <v/>
      </c>
      <c r="AT6" s="603"/>
      <c r="AU6" s="604"/>
      <c r="AV6" s="602" t="str">
        <f>AR8</f>
        <v/>
      </c>
      <c r="AW6" s="603"/>
      <c r="AX6" s="604"/>
      <c r="AY6" s="602" t="str">
        <f>AR9</f>
        <v/>
      </c>
      <c r="AZ6" s="603"/>
      <c r="BA6" s="604"/>
      <c r="BB6" s="602" t="str">
        <f>AR10</f>
        <v/>
      </c>
      <c r="BC6" s="603"/>
      <c r="BD6" s="604"/>
      <c r="BE6" s="602" t="str">
        <f>AR11</f>
        <v/>
      </c>
      <c r="BF6" s="603"/>
      <c r="BG6" s="604"/>
      <c r="BH6" s="602" t="str">
        <f>Q13</f>
        <v/>
      </c>
      <c r="BI6" s="603"/>
      <c r="BJ6" s="604"/>
      <c r="BK6" s="224" t="str">
        <f>AS6</f>
        <v/>
      </c>
      <c r="BL6" s="224" t="str">
        <f>AV6</f>
        <v/>
      </c>
      <c r="BM6" s="224" t="str">
        <f>AY6</f>
        <v/>
      </c>
      <c r="BN6" s="224" t="str">
        <f>BB6</f>
        <v/>
      </c>
      <c r="BO6" s="224" t="str">
        <f>BE6</f>
        <v/>
      </c>
      <c r="BP6" s="224"/>
      <c r="BQ6" s="25" t="s">
        <v>274</v>
      </c>
      <c r="BR6" s="225" t="s">
        <v>267</v>
      </c>
      <c r="BS6" s="225" t="s">
        <v>232</v>
      </c>
      <c r="BT6" s="225" t="s">
        <v>257</v>
      </c>
      <c r="BU6" s="225" t="s">
        <v>260</v>
      </c>
      <c r="BV6" s="225" t="s">
        <v>232</v>
      </c>
      <c r="BW6" s="225" t="s">
        <v>257</v>
      </c>
      <c r="BX6" s="225" t="s">
        <v>260</v>
      </c>
      <c r="BY6" s="226" t="s">
        <v>240</v>
      </c>
    </row>
    <row r="7" spans="1:88" ht="17.100000000000001" customHeight="1">
      <c r="F7" s="303" t="e">
        <f>VLOOKUP(Q8,#REF!,19,0)&amp;" : "&amp;Q8</f>
        <v>#REF!</v>
      </c>
      <c r="H7" s="41"/>
      <c r="I7" t="e">
        <f>VLOOKUP(Q9,#REF!,19,0)&amp;" : "&amp;Q9</f>
        <v>#REF!</v>
      </c>
      <c r="O7" s="11" t="s">
        <v>221</v>
      </c>
      <c r="P7" s="12" t="s">
        <v>249</v>
      </c>
      <c r="Q7" s="13" t="s">
        <v>269</v>
      </c>
      <c r="R7" s="13" t="s">
        <v>269</v>
      </c>
      <c r="S7" s="13" t="s">
        <v>269</v>
      </c>
      <c r="T7" s="13" t="s">
        <v>269</v>
      </c>
      <c r="X7" s="41"/>
      <c r="Y7" s="129"/>
      <c r="Z7" s="130" t="s">
        <v>258</v>
      </c>
      <c r="AA7" s="131" t="s">
        <v>262</v>
      </c>
      <c r="AB7" s="131" t="s">
        <v>247</v>
      </c>
      <c r="AC7" s="132" t="s">
        <v>268</v>
      </c>
      <c r="AD7" s="131" t="s">
        <v>262</v>
      </c>
      <c r="AE7" s="131" t="s">
        <v>247</v>
      </c>
      <c r="AF7" s="132" t="s">
        <v>268</v>
      </c>
      <c r="AG7" s="131" t="s">
        <v>259</v>
      </c>
      <c r="AH7" s="131" t="s">
        <v>276</v>
      </c>
      <c r="AI7" s="133"/>
      <c r="AJ7" s="134" t="s">
        <v>258</v>
      </c>
      <c r="AK7" s="219" t="s">
        <v>232</v>
      </c>
      <c r="AL7" s="219" t="s">
        <v>257</v>
      </c>
      <c r="AM7" s="219" t="s">
        <v>258</v>
      </c>
      <c r="AN7" s="219">
        <v>1</v>
      </c>
      <c r="AO7" s="219">
        <v>2</v>
      </c>
      <c r="AP7" s="222">
        <v>3</v>
      </c>
      <c r="AQ7" s="227">
        <f>RANK(BQ7,$BQ$7:$BQ$12)+COUNTIFS($BQ$7:$BQ$12,BQ7,$BY$7:$BY$12,"&gt;"&amp;BY7)+COUNTIFS($BQ$7:$BQ$12,BQ7,$BY$7:$BY$12,BY7,$BU$7:$BU$12,"&gt;"&amp;BU7)+COUNTIFS($BY$7:$BY$12,BQ7,$BY$7:$BY$12,BY7,$BU$7:$BU$12,BU7,$BX$7:$BX$12,"&gt;"&amp;BX7)</f>
        <v>1</v>
      </c>
      <c r="AR7" s="217" t="str">
        <f t="shared" ref="AR7:AR12" si="0">Q8</f>
        <v/>
      </c>
      <c r="AS7" s="186"/>
      <c r="AT7" s="187" t="s">
        <v>266</v>
      </c>
      <c r="AU7" s="188"/>
      <c r="AV7" s="189">
        <f>AU8</f>
        <v>0</v>
      </c>
      <c r="AW7" s="190" t="s">
        <v>266</v>
      </c>
      <c r="AX7" s="191">
        <f>AS8</f>
        <v>0</v>
      </c>
      <c r="AY7" s="189">
        <f>AU9</f>
        <v>0</v>
      </c>
      <c r="AZ7" s="190" t="s">
        <v>266</v>
      </c>
      <c r="BA7" s="191">
        <f>AS9</f>
        <v>0</v>
      </c>
      <c r="BB7" s="189">
        <f>AU10</f>
        <v>0</v>
      </c>
      <c r="BC7" s="190" t="s">
        <v>266</v>
      </c>
      <c r="BD7" s="191">
        <f>AS10</f>
        <v>0</v>
      </c>
      <c r="BE7" s="189">
        <f>AU11</f>
        <v>0</v>
      </c>
      <c r="BF7" s="190" t="s">
        <v>266</v>
      </c>
      <c r="BG7" s="191">
        <f>AS11</f>
        <v>0</v>
      </c>
      <c r="BH7" s="189">
        <f>AU12</f>
        <v>0</v>
      </c>
      <c r="BI7" s="190" t="s">
        <v>266</v>
      </c>
      <c r="BJ7" s="191">
        <f>AS12</f>
        <v>0</v>
      </c>
      <c r="BK7" s="192"/>
      <c r="BL7" s="8" t="str">
        <f>IF(AV7&lt;AX7,"패","승")</f>
        <v>승</v>
      </c>
      <c r="BM7" s="8" t="str">
        <f>IF(AY7&lt;BA7,"패","승")</f>
        <v>승</v>
      </c>
      <c r="BN7" s="8" t="str">
        <f>IF(BB7&lt;BD7,"패","승")</f>
        <v>승</v>
      </c>
      <c r="BO7" s="217" t="str">
        <f>IF(BE7&lt;BG7,"패","승")</f>
        <v>승</v>
      </c>
      <c r="BP7" s="8" t="str">
        <f>IF(BH7&lt;BJ7,"패","승")</f>
        <v>승</v>
      </c>
      <c r="BQ7" s="8">
        <f>COUNTIF($BK7:$BP7,"승")</f>
        <v>5</v>
      </c>
      <c r="BR7" s="218">
        <f>COUNTIF($BK7:$BP7,"패")</f>
        <v>0</v>
      </c>
      <c r="BS7" s="218">
        <f>COUNTIF($AO$8:$AO$37,$AR7&amp;"승")+COUNTIF($AP$8:$AP$37,$AR7&amp;"승")+COUNTIF($AN$8:$AN$37,$AR7&amp;"승")</f>
        <v>0</v>
      </c>
      <c r="BT7" s="218">
        <f>COUNTIF($AO$8:$AO$37,$AR7&amp;"패")+COUNTIF($AP$8:$AP$37,$AR7&amp;"패")+COUNTIF($AN$8:$AN$37,$AR7&amp;"패")</f>
        <v>0</v>
      </c>
      <c r="BU7" s="218">
        <f>BS7-BT7</f>
        <v>0</v>
      </c>
      <c r="BV7" s="218">
        <f>SUMIF($Z$8:$Z$37,$AR7,AK$8:AK$37)</f>
        <v>0</v>
      </c>
      <c r="BW7" s="218">
        <f>SUMIF($Z$8:$Z$37,$AR7,AL$8:AL$37)</f>
        <v>0</v>
      </c>
      <c r="BX7" s="218">
        <f>BV7-BW7</f>
        <v>0</v>
      </c>
      <c r="BY7" s="7">
        <f t="array" ref="BY7">SUM((BQ$7:BQ$12=BQ7)*TRANSPOSE(BK7:BP7="승"))</f>
        <v>5</v>
      </c>
    </row>
    <row r="8" spans="1:88" ht="17.100000000000001" customHeight="1">
      <c r="O8" s="305">
        <v>1</v>
      </c>
      <c r="P8" s="25" t="str">
        <f>IFERROR(INDEX(#REF!,1/LARGE(INDEX((#REF!=$Y$4)/ROW(#REF!),),ROW(#REF!))),"")</f>
        <v/>
      </c>
      <c r="Q8" s="26" t="str">
        <f>IFERROR(INDEX(#REF!,1/LARGE(INDEX((#REF!=$Y$4)/ROW(#REF!),),ROW(#REF!))),"")</f>
        <v/>
      </c>
      <c r="R8" s="26"/>
      <c r="S8" s="26"/>
      <c r="T8" s="26"/>
      <c r="U8">
        <v>1</v>
      </c>
      <c r="V8" t="str">
        <f>P8</f>
        <v/>
      </c>
      <c r="X8" s="41"/>
      <c r="Y8" s="196"/>
      <c r="Z8" s="43" t="str">
        <f>Q8</f>
        <v/>
      </c>
      <c r="AA8" s="177"/>
      <c r="AB8" s="177"/>
      <c r="AC8" s="177"/>
      <c r="AD8" s="140" t="str">
        <f>IF(AA8=0,"",IF(AA8&lt;AA9,"패","승"))</f>
        <v/>
      </c>
      <c r="AE8" s="140" t="str">
        <f>IF(AB8=0,"",IF(AB8&lt;AB9,"패","승"))</f>
        <v/>
      </c>
      <c r="AF8" s="140" t="str">
        <f>IF(AC8=0,"",IF(AC8&lt;AC9,"패","승"))</f>
        <v/>
      </c>
      <c r="AG8" s="141">
        <f>COUNTIF(AD8:AF8,"승")</f>
        <v>0</v>
      </c>
      <c r="AH8" s="142" t="str">
        <f>IF(AG8=0,"패",IF(AG8&lt;AG9,"패","승"))</f>
        <v>패</v>
      </c>
      <c r="AI8" s="143" t="str">
        <f t="shared" ref="AI8:AI27" si="1">Z8</f>
        <v/>
      </c>
      <c r="AJ8" s="610" t="str">
        <f>IFERROR(VLOOKUP("승",AH8:AI9,2,0),"")</f>
        <v/>
      </c>
      <c r="AK8" s="220">
        <f>SUM(AA8:AC8)</f>
        <v>0</v>
      </c>
      <c r="AL8" s="220">
        <f>AK9</f>
        <v>0</v>
      </c>
      <c r="AM8" s="220" t="str">
        <f>Z8&amp;AH8</f>
        <v>패</v>
      </c>
      <c r="AN8" s="220" t="str">
        <f>$Z8&amp;AD8</f>
        <v/>
      </c>
      <c r="AO8" s="220" t="str">
        <f t="shared" ref="AO8:AP23" si="2">$Z8&amp;AE8</f>
        <v/>
      </c>
      <c r="AP8" s="223" t="str">
        <f t="shared" si="2"/>
        <v/>
      </c>
      <c r="AQ8" s="227">
        <f t="shared" ref="AQ8:AQ12" si="3">RANK(BQ8,$BQ$7:$BQ$12)+COUNTIFS($BQ$7:$BQ$12,BQ8,$BY$7:$BY$12,"&gt;"&amp;BY8)+COUNTIFS($BQ$7:$BQ$12,BQ8,$BY$7:$BY$12,BY8,$BU$7:$BU$12,"&gt;"&amp;BU8)+COUNTIFS($BY$7:$BY$12,BQ8,$BY$7:$BY$12,BY8,$BU$7:$BU$12,BU8,$BX$7:$BX$12,"&gt;"&amp;BX8)</f>
        <v>1</v>
      </c>
      <c r="AR8" s="217" t="str">
        <f t="shared" si="0"/>
        <v/>
      </c>
      <c r="AS8" s="193">
        <f>AG9</f>
        <v>0</v>
      </c>
      <c r="AT8" s="194" t="s">
        <v>266</v>
      </c>
      <c r="AU8" s="195">
        <f>AG8</f>
        <v>0</v>
      </c>
      <c r="AV8" s="186"/>
      <c r="AW8" s="187" t="s">
        <v>266</v>
      </c>
      <c r="AX8" s="188"/>
      <c r="AY8" s="189">
        <f>AX9</f>
        <v>0</v>
      </c>
      <c r="AZ8" s="190" t="s">
        <v>266</v>
      </c>
      <c r="BA8" s="191">
        <f>AV9</f>
        <v>0</v>
      </c>
      <c r="BB8" s="189">
        <f>AX10</f>
        <v>0</v>
      </c>
      <c r="BC8" s="190" t="s">
        <v>266</v>
      </c>
      <c r="BD8" s="191">
        <f>AV10</f>
        <v>0</v>
      </c>
      <c r="BE8" s="189">
        <f>AX11</f>
        <v>0</v>
      </c>
      <c r="BF8" s="190" t="s">
        <v>266</v>
      </c>
      <c r="BG8" s="191">
        <f>AV11</f>
        <v>0</v>
      </c>
      <c r="BH8" s="189">
        <f>AX12</f>
        <v>0</v>
      </c>
      <c r="BI8" s="190" t="s">
        <v>266</v>
      </c>
      <c r="BJ8" s="191">
        <f>AV12</f>
        <v>0</v>
      </c>
      <c r="BK8" s="8" t="str">
        <f>IF(AS8&lt;AU8,"패","승")</f>
        <v>승</v>
      </c>
      <c r="BL8" s="192"/>
      <c r="BM8" s="8" t="str">
        <f>IF(AY8&lt;BA8,"패","승")</f>
        <v>승</v>
      </c>
      <c r="BN8" s="8" t="str">
        <f>IF(BB8&lt;BD8,"패","승")</f>
        <v>승</v>
      </c>
      <c r="BO8" s="217" t="str">
        <f>IF(BE8&lt;BG8,"패","승")</f>
        <v>승</v>
      </c>
      <c r="BP8" s="8" t="str">
        <f t="shared" ref="BP8:BP11" si="4">IF(BH8&lt;BJ8,"패","승")</f>
        <v>승</v>
      </c>
      <c r="BQ8" s="8">
        <f t="shared" ref="BQ8:BQ12" si="5">COUNTIF($BK8:$BP8,"승")</f>
        <v>5</v>
      </c>
      <c r="BR8" s="218">
        <f t="shared" ref="BR8:BR12" si="6">COUNTIF($BK8:$BP8,"패")</f>
        <v>0</v>
      </c>
      <c r="BS8" s="218">
        <f t="shared" ref="BS8:BS12" si="7">COUNTIF($AO$8:$AO$37,$AR8&amp;"승")+COUNTIF($AP$8:$AP$37,$AR8&amp;"승")+COUNTIF($AN$8:$AN$37,$AR8&amp;"승")</f>
        <v>0</v>
      </c>
      <c r="BT8" s="218">
        <f t="shared" ref="BT8:BT12" si="8">COUNTIF($AO$8:$AO$37,$AR8&amp;"패")+COUNTIF($AP$8:$AP$37,$AR8&amp;"패")+COUNTIF($AN$8:$AN$37,$AR8&amp;"패")</f>
        <v>0</v>
      </c>
      <c r="BU8" s="218">
        <f t="shared" ref="BU8:BU11" si="9">BS8-BT8</f>
        <v>0</v>
      </c>
      <c r="BV8" s="218">
        <f t="shared" ref="BV8:BV12" si="10">SUMIF($Z$8:$Z$37,$AR8,AK$8:AK$37)</f>
        <v>0</v>
      </c>
      <c r="BW8" s="218">
        <f t="shared" ref="BW8:BW12" si="11">SUMIF($Z$8:$Z$37,$AR8,AL$8:AL$37)</f>
        <v>0</v>
      </c>
      <c r="BX8" s="218">
        <f t="shared" ref="BX8:BX11" si="12">BV8-BW8</f>
        <v>0</v>
      </c>
      <c r="BY8" s="7">
        <f t="array" ref="BY8">SUM((BQ$7:BQ$12=BQ8)*TRANSPOSE(BK8:BP8="승"))</f>
        <v>5</v>
      </c>
    </row>
    <row r="9" spans="1:88" ht="17.100000000000001" customHeight="1">
      <c r="O9" s="204">
        <v>2</v>
      </c>
      <c r="P9" s="8" t="str">
        <f>IFERROR(INDEX(#REF!,1/LARGE(INDEX((#REF!=$Y$4)/ROW(#REF!),),ROW(#REF!))),"")</f>
        <v/>
      </c>
      <c r="Q9" s="7" t="str">
        <f>IFERROR(INDEX(#REF!,1/LARGE(INDEX((#REF!=$Y$4)/ROW(#REF!),),ROW(#REF!))),"")</f>
        <v/>
      </c>
      <c r="R9" s="7"/>
      <c r="S9" s="7"/>
      <c r="T9" s="7"/>
      <c r="U9">
        <v>2</v>
      </c>
      <c r="V9" t="str">
        <f t="shared" ref="V9:V13" si="13">P9</f>
        <v/>
      </c>
      <c r="X9" s="41"/>
      <c r="Y9" s="197"/>
      <c r="Z9" s="150" t="str">
        <f>Q9</f>
        <v/>
      </c>
      <c r="AA9" s="178"/>
      <c r="AB9" s="178"/>
      <c r="AC9" s="178"/>
      <c r="AD9" s="151" t="str">
        <f>IF(AA9=0,"",IF(AA8&gt;AA9,"패","승"))</f>
        <v/>
      </c>
      <c r="AE9" s="151" t="str">
        <f>IF(AB9=0,"",IF(AB8&gt;AB9,"패","승"))</f>
        <v/>
      </c>
      <c r="AF9" s="151" t="str">
        <f>IF(AC9=0,"",IF(AC8&gt;AC9,"패","승"))</f>
        <v/>
      </c>
      <c r="AG9" s="152">
        <f t="shared" ref="AG9:AG27" si="14">COUNTIF(AD9:AF9,"승")</f>
        <v>0</v>
      </c>
      <c r="AH9" s="151" t="str">
        <f>IF(AG9=0,"패",IF(AG8&gt;AG9,"패","승"))</f>
        <v>패</v>
      </c>
      <c r="AI9" s="153" t="str">
        <f t="shared" si="1"/>
        <v/>
      </c>
      <c r="AJ9" s="605"/>
      <c r="AK9" s="220">
        <f t="shared" ref="AK9:AK10" si="15">SUM(AA9:AC9)</f>
        <v>0</v>
      </c>
      <c r="AL9" s="220">
        <f>AK8</f>
        <v>0</v>
      </c>
      <c r="AM9" s="220" t="str">
        <f t="shared" ref="AM9:AM27" si="16">Z9&amp;AH9</f>
        <v>패</v>
      </c>
      <c r="AN9" s="220" t="str">
        <f t="shared" ref="AN9:AP27" si="17">$Z9&amp;AD9</f>
        <v/>
      </c>
      <c r="AO9" s="220" t="str">
        <f t="shared" si="2"/>
        <v/>
      </c>
      <c r="AP9" s="223" t="str">
        <f t="shared" si="2"/>
        <v/>
      </c>
      <c r="AQ9" s="227">
        <f t="shared" si="3"/>
        <v>1</v>
      </c>
      <c r="AR9" s="217" t="str">
        <f t="shared" si="0"/>
        <v/>
      </c>
      <c r="AS9" s="193">
        <f>AG11</f>
        <v>0</v>
      </c>
      <c r="AT9" s="194" t="s">
        <v>266</v>
      </c>
      <c r="AU9" s="195">
        <f>AG10</f>
        <v>0</v>
      </c>
      <c r="AV9" s="193">
        <f>AG19</f>
        <v>0</v>
      </c>
      <c r="AW9" s="194" t="s">
        <v>266</v>
      </c>
      <c r="AX9" s="195">
        <f>AG18</f>
        <v>0</v>
      </c>
      <c r="AY9" s="186"/>
      <c r="AZ9" s="187" t="s">
        <v>266</v>
      </c>
      <c r="BA9" s="188"/>
      <c r="BB9" s="189">
        <f>BA10</f>
        <v>0</v>
      </c>
      <c r="BC9" s="190" t="s">
        <v>266</v>
      </c>
      <c r="BD9" s="191">
        <f>AY10</f>
        <v>0</v>
      </c>
      <c r="BE9" s="189">
        <f>BA11</f>
        <v>0</v>
      </c>
      <c r="BF9" s="190" t="s">
        <v>266</v>
      </c>
      <c r="BG9" s="191">
        <f>AY11</f>
        <v>0</v>
      </c>
      <c r="BH9" s="189">
        <f>BA12</f>
        <v>0</v>
      </c>
      <c r="BI9" s="190" t="s">
        <v>266</v>
      </c>
      <c r="BJ9" s="191">
        <f>AY12</f>
        <v>0</v>
      </c>
      <c r="BK9" s="8" t="str">
        <f>IF(AS9&lt;AU9,"패","승")</f>
        <v>승</v>
      </c>
      <c r="BL9" s="8" t="str">
        <f>IF(AV9&lt;AX9,"패","승")</f>
        <v>승</v>
      </c>
      <c r="BM9" s="192"/>
      <c r="BN9" s="8" t="str">
        <f>IF(BB9&lt;BD9,"패","승")</f>
        <v>승</v>
      </c>
      <c r="BO9" s="217" t="str">
        <f>IF(BE9&lt;BG9,"패","승")</f>
        <v>승</v>
      </c>
      <c r="BP9" s="8" t="str">
        <f t="shared" si="4"/>
        <v>승</v>
      </c>
      <c r="BQ9" s="8">
        <f t="shared" si="5"/>
        <v>5</v>
      </c>
      <c r="BR9" s="218">
        <f t="shared" si="6"/>
        <v>0</v>
      </c>
      <c r="BS9" s="218">
        <f t="shared" si="7"/>
        <v>0</v>
      </c>
      <c r="BT9" s="218">
        <f t="shared" si="8"/>
        <v>0</v>
      </c>
      <c r="BU9" s="218">
        <f t="shared" si="9"/>
        <v>0</v>
      </c>
      <c r="BV9" s="218">
        <f t="shared" si="10"/>
        <v>0</v>
      </c>
      <c r="BW9" s="218">
        <f t="shared" si="11"/>
        <v>0</v>
      </c>
      <c r="BX9" s="218">
        <f t="shared" si="12"/>
        <v>0</v>
      </c>
      <c r="BY9" s="7">
        <f t="array" ref="BY9">SUM((BQ$7:BQ$12=BQ9)*TRANSPOSE(BK9:BP9="승"))</f>
        <v>5</v>
      </c>
    </row>
    <row r="10" spans="1:88" ht="17.100000000000001" customHeight="1">
      <c r="O10" s="204">
        <v>3</v>
      </c>
      <c r="P10" s="8" t="str">
        <f>IFERROR(INDEX(#REF!,1/LARGE(INDEX((#REF!=$Y$4)/ROW(#REF!),),ROW(#REF!))),"")</f>
        <v/>
      </c>
      <c r="Q10" s="7" t="str">
        <f>IFERROR(INDEX(#REF!,1/LARGE(INDEX((#REF!=$Y$4)/ROW(#REF!),),ROW(#REF!))),"")</f>
        <v/>
      </c>
      <c r="R10" s="7"/>
      <c r="S10" s="7"/>
      <c r="T10" s="7"/>
      <c r="U10">
        <v>3</v>
      </c>
      <c r="V10" t="str">
        <f t="shared" si="13"/>
        <v/>
      </c>
      <c r="X10" s="41"/>
      <c r="Y10" s="197"/>
      <c r="Z10" s="161" t="str">
        <f>Q8</f>
        <v/>
      </c>
      <c r="AA10" s="177"/>
      <c r="AB10" s="177"/>
      <c r="AC10" s="177"/>
      <c r="AD10" s="140" t="str">
        <f t="shared" ref="AD10:AE10" si="18">IF(AA10=0,"",IF(AA10&lt;AA11,"패","승"))</f>
        <v/>
      </c>
      <c r="AE10" s="140" t="str">
        <f t="shared" si="18"/>
        <v/>
      </c>
      <c r="AF10" s="140" t="str">
        <f>IF(AC10=0,"",IF(AC10&lt;AC11,"패","승"))</f>
        <v/>
      </c>
      <c r="AG10" s="162">
        <f t="shared" si="14"/>
        <v>0</v>
      </c>
      <c r="AH10" s="142" t="str">
        <f>IF(AG10=0,"패",IF(AG10&lt;AG11,"패","승"))</f>
        <v>패</v>
      </c>
      <c r="AI10" s="163" t="str">
        <f t="shared" si="1"/>
        <v/>
      </c>
      <c r="AJ10" s="606" t="str">
        <f>IFERROR(VLOOKUP("승",AH10:AI11,2,0),"")</f>
        <v/>
      </c>
      <c r="AK10" s="220">
        <f t="shared" si="15"/>
        <v>0</v>
      </c>
      <c r="AL10" s="220">
        <f>AK11</f>
        <v>0</v>
      </c>
      <c r="AM10" s="220" t="str">
        <f t="shared" si="16"/>
        <v>패</v>
      </c>
      <c r="AN10" s="220" t="str">
        <f t="shared" si="17"/>
        <v/>
      </c>
      <c r="AO10" s="220" t="str">
        <f t="shared" si="2"/>
        <v/>
      </c>
      <c r="AP10" s="223" t="str">
        <f t="shared" si="2"/>
        <v/>
      </c>
      <c r="AQ10" s="227">
        <f t="shared" si="3"/>
        <v>1</v>
      </c>
      <c r="AR10" s="217" t="str">
        <f t="shared" si="0"/>
        <v/>
      </c>
      <c r="AS10" s="193">
        <f>AG13</f>
        <v>0</v>
      </c>
      <c r="AT10" s="194" t="s">
        <v>266</v>
      </c>
      <c r="AU10" s="195">
        <f>AG12</f>
        <v>0</v>
      </c>
      <c r="AV10" s="193">
        <f>AG21</f>
        <v>0</v>
      </c>
      <c r="AW10" s="194" t="s">
        <v>266</v>
      </c>
      <c r="AX10" s="195">
        <f>AG20</f>
        <v>0</v>
      </c>
      <c r="AY10" s="193">
        <f>AG27</f>
        <v>0</v>
      </c>
      <c r="AZ10" s="194" t="s">
        <v>266</v>
      </c>
      <c r="BA10" s="195">
        <f>AG26</f>
        <v>0</v>
      </c>
      <c r="BB10" s="186"/>
      <c r="BC10" s="187" t="s">
        <v>266</v>
      </c>
      <c r="BD10" s="188"/>
      <c r="BE10" s="189">
        <f>BD11</f>
        <v>0</v>
      </c>
      <c r="BF10" s="190" t="s">
        <v>266</v>
      </c>
      <c r="BG10" s="191">
        <f>BB11</f>
        <v>0</v>
      </c>
      <c r="BH10" s="189">
        <f>BD12</f>
        <v>0</v>
      </c>
      <c r="BI10" s="190" t="s">
        <v>266</v>
      </c>
      <c r="BJ10" s="191">
        <f>BB12</f>
        <v>0</v>
      </c>
      <c r="BK10" s="8" t="str">
        <f>IF(AS10&lt;AU10,"패","승")</f>
        <v>승</v>
      </c>
      <c r="BL10" s="8" t="str">
        <f>IF(AV10&lt;AX10,"패","승")</f>
        <v>승</v>
      </c>
      <c r="BM10" s="8" t="str">
        <f>IF(AY10&lt;BA10,"패","승")</f>
        <v>승</v>
      </c>
      <c r="BN10" s="192"/>
      <c r="BO10" s="217" t="str">
        <f>IF(BE10&lt;BG10,"패","승")</f>
        <v>승</v>
      </c>
      <c r="BP10" s="8" t="str">
        <f t="shared" si="4"/>
        <v>승</v>
      </c>
      <c r="BQ10" s="8">
        <f t="shared" si="5"/>
        <v>5</v>
      </c>
      <c r="BR10" s="218">
        <f t="shared" si="6"/>
        <v>0</v>
      </c>
      <c r="BS10" s="218">
        <f t="shared" si="7"/>
        <v>0</v>
      </c>
      <c r="BT10" s="218">
        <f t="shared" si="8"/>
        <v>0</v>
      </c>
      <c r="BU10" s="218">
        <f t="shared" si="9"/>
        <v>0</v>
      </c>
      <c r="BV10" s="218">
        <f t="shared" si="10"/>
        <v>0</v>
      </c>
      <c r="BW10" s="218">
        <f t="shared" si="11"/>
        <v>0</v>
      </c>
      <c r="BX10" s="218">
        <f t="shared" si="12"/>
        <v>0</v>
      </c>
      <c r="BY10" s="7">
        <f t="array" ref="BY10">SUM((BQ$7:BQ$12=BQ10)*TRANSPOSE(BK10:BP10="승"))</f>
        <v>5</v>
      </c>
    </row>
    <row r="11" spans="1:88" ht="17.100000000000001" customHeight="1">
      <c r="F11" s="41"/>
      <c r="O11" s="204">
        <v>4</v>
      </c>
      <c r="P11" s="8" t="str">
        <f>IFERROR(INDEX(#REF!,1/LARGE(INDEX((#REF!=$Y$4)/ROW(#REF!),),ROW(#REF!))),"")</f>
        <v/>
      </c>
      <c r="Q11" s="7" t="str">
        <f>IFERROR(INDEX(#REF!,1/LARGE(INDEX((#REF!=$Y$4)/ROW(#REF!),),ROW(#REF!))),"")</f>
        <v/>
      </c>
      <c r="R11" s="7"/>
      <c r="S11" s="7"/>
      <c r="T11" s="7"/>
      <c r="U11">
        <v>4</v>
      </c>
      <c r="V11" t="str">
        <f t="shared" si="13"/>
        <v/>
      </c>
      <c r="X11" s="41"/>
      <c r="Y11" s="197"/>
      <c r="Z11" s="165" t="str">
        <f>Q10</f>
        <v/>
      </c>
      <c r="AA11" s="178"/>
      <c r="AB11" s="178"/>
      <c r="AC11" s="178"/>
      <c r="AD11" s="151" t="str">
        <f t="shared" ref="AD11:AF11" si="19">IF(AA11=0,"",IF(AA10&gt;AA11,"패","승"))</f>
        <v/>
      </c>
      <c r="AE11" s="151" t="str">
        <f t="shared" si="19"/>
        <v/>
      </c>
      <c r="AF11" s="151" t="str">
        <f t="shared" si="19"/>
        <v/>
      </c>
      <c r="AG11" s="152">
        <f t="shared" si="14"/>
        <v>0</v>
      </c>
      <c r="AH11" s="151" t="str">
        <f>IF(AG11=0,"패",IF(AG10&gt;AG11,"패","승"))</f>
        <v>패</v>
      </c>
      <c r="AI11" s="153" t="str">
        <f t="shared" si="1"/>
        <v/>
      </c>
      <c r="AJ11" s="611"/>
      <c r="AK11" s="220">
        <f t="shared" ref="AK11:AK37" si="20">SUM(AA11:AC11)</f>
        <v>0</v>
      </c>
      <c r="AL11" s="220">
        <f>AK10</f>
        <v>0</v>
      </c>
      <c r="AM11" s="220" t="str">
        <f t="shared" si="16"/>
        <v>패</v>
      </c>
      <c r="AN11" s="220" t="str">
        <f t="shared" si="17"/>
        <v/>
      </c>
      <c r="AO11" s="220" t="str">
        <f t="shared" si="2"/>
        <v/>
      </c>
      <c r="AP11" s="223" t="str">
        <f t="shared" si="2"/>
        <v/>
      </c>
      <c r="AQ11" s="227">
        <f t="shared" si="3"/>
        <v>1</v>
      </c>
      <c r="AR11" s="273" t="str">
        <f t="shared" si="0"/>
        <v/>
      </c>
      <c r="AS11" s="274">
        <f>AG15</f>
        <v>0</v>
      </c>
      <c r="AT11" s="275" t="s">
        <v>266</v>
      </c>
      <c r="AU11" s="276">
        <f>AG14</f>
        <v>0</v>
      </c>
      <c r="AV11" s="274">
        <f>AG23</f>
        <v>0</v>
      </c>
      <c r="AW11" s="275" t="s">
        <v>266</v>
      </c>
      <c r="AX11" s="276">
        <f>AG22</f>
        <v>0</v>
      </c>
      <c r="AY11" s="274">
        <f>AG29</f>
        <v>0</v>
      </c>
      <c r="AZ11" s="275" t="s">
        <v>266</v>
      </c>
      <c r="BA11" s="276">
        <f>AG28</f>
        <v>0</v>
      </c>
      <c r="BB11" s="274">
        <f>AG33</f>
        <v>0</v>
      </c>
      <c r="BC11" s="275" t="s">
        <v>266</v>
      </c>
      <c r="BD11" s="276">
        <f>AG32</f>
        <v>0</v>
      </c>
      <c r="BE11" s="277"/>
      <c r="BF11" s="278" t="s">
        <v>266</v>
      </c>
      <c r="BG11" s="279"/>
      <c r="BH11" s="280">
        <f>BG12</f>
        <v>0</v>
      </c>
      <c r="BI11" s="281" t="s">
        <v>266</v>
      </c>
      <c r="BJ11" s="282">
        <f>BE12</f>
        <v>0</v>
      </c>
      <c r="BK11" s="283" t="str">
        <f>IF(AS11&lt;AU11,"패","승")</f>
        <v>승</v>
      </c>
      <c r="BL11" s="283" t="str">
        <f>IF(AV11&lt;AX11,"패","승")</f>
        <v>승</v>
      </c>
      <c r="BM11" s="283" t="str">
        <f>IF(AY11&lt;BA11,"패","승")</f>
        <v>승</v>
      </c>
      <c r="BN11" s="283" t="str">
        <f>IF(BB11&lt;BD11,"패","승")</f>
        <v>승</v>
      </c>
      <c r="BO11" s="284"/>
      <c r="BP11" s="283" t="str">
        <f t="shared" si="4"/>
        <v>승</v>
      </c>
      <c r="BQ11" s="283">
        <f t="shared" si="5"/>
        <v>5</v>
      </c>
      <c r="BR11" s="285">
        <f t="shared" si="6"/>
        <v>0</v>
      </c>
      <c r="BS11" s="285">
        <f t="shared" si="7"/>
        <v>0</v>
      </c>
      <c r="BT11" s="285">
        <f t="shared" si="8"/>
        <v>0</v>
      </c>
      <c r="BU11" s="285">
        <f t="shared" si="9"/>
        <v>0</v>
      </c>
      <c r="BV11" s="285">
        <f t="shared" si="10"/>
        <v>0</v>
      </c>
      <c r="BW11" s="285">
        <f t="shared" si="11"/>
        <v>0</v>
      </c>
      <c r="BX11" s="285">
        <f t="shared" si="12"/>
        <v>0</v>
      </c>
      <c r="BY11" s="7">
        <f t="array" ref="BY11">SUM((BQ$7:BQ$12=BQ11)*TRANSPOSE(BK11:BP11="승"))</f>
        <v>5</v>
      </c>
    </row>
    <row r="12" spans="1:88" ht="17.100000000000001" customHeight="1">
      <c r="O12" s="306">
        <v>5</v>
      </c>
      <c r="P12" s="297" t="str">
        <f>IFERROR(INDEX(#REF!,1/LARGE(INDEX((#REF!=$Y$4)/ROW(#REF!),),ROW(#REF!))),"")</f>
        <v/>
      </c>
      <c r="Q12" s="298" t="str">
        <f>IFERROR(INDEX(#REF!,1/LARGE(INDEX((#REF!=$Y$4)/ROW(#REF!),),ROW(#REF!))),"")</f>
        <v/>
      </c>
      <c r="R12" s="298"/>
      <c r="S12" s="298"/>
      <c r="T12" s="298"/>
      <c r="U12">
        <v>5</v>
      </c>
      <c r="V12" t="str">
        <f t="shared" si="13"/>
        <v/>
      </c>
      <c r="X12" s="41"/>
      <c r="Y12" s="197"/>
      <c r="Z12" s="161" t="str">
        <f>Q8</f>
        <v/>
      </c>
      <c r="AA12" s="177"/>
      <c r="AB12" s="177"/>
      <c r="AC12" s="177"/>
      <c r="AD12" s="140" t="str">
        <f t="shared" ref="AD12:AE12" si="21">IF(AA12=0,"",IF(AA12&lt;AA13,"패","승"))</f>
        <v/>
      </c>
      <c r="AE12" s="140" t="str">
        <f t="shared" si="21"/>
        <v/>
      </c>
      <c r="AF12" s="140" t="str">
        <f>IF(AC12=0,"",IF(AC12&lt;AC13,"패","승"))</f>
        <v/>
      </c>
      <c r="AG12" s="162">
        <f t="shared" si="14"/>
        <v>0</v>
      </c>
      <c r="AH12" s="142" t="str">
        <f>IF(AG12=0,"패",IF(AG12&lt;AG13,"패","승"))</f>
        <v>패</v>
      </c>
      <c r="AI12" s="163" t="str">
        <f t="shared" si="1"/>
        <v/>
      </c>
      <c r="AJ12" s="607" t="str">
        <f>IFERROR(VLOOKUP("승",AH12:AI13,2,0),"")</f>
        <v/>
      </c>
      <c r="AK12" s="220">
        <f t="shared" si="20"/>
        <v>0</v>
      </c>
      <c r="AL12" s="220">
        <f>AK13</f>
        <v>0</v>
      </c>
      <c r="AM12" s="220" t="str">
        <f t="shared" si="16"/>
        <v>패</v>
      </c>
      <c r="AN12" s="220" t="str">
        <f t="shared" si="17"/>
        <v/>
      </c>
      <c r="AO12" s="220" t="str">
        <f t="shared" si="2"/>
        <v/>
      </c>
      <c r="AP12" s="220" t="str">
        <f t="shared" si="2"/>
        <v/>
      </c>
      <c r="AQ12" s="227">
        <f t="shared" si="3"/>
        <v>1</v>
      </c>
      <c r="AR12" s="286" t="str">
        <f t="shared" si="0"/>
        <v/>
      </c>
      <c r="AS12" s="287">
        <f>AG17</f>
        <v>0</v>
      </c>
      <c r="AT12" s="288" t="s">
        <v>266</v>
      </c>
      <c r="AU12" s="289">
        <f>AG16</f>
        <v>0</v>
      </c>
      <c r="AV12" s="287">
        <f>AG25</f>
        <v>0</v>
      </c>
      <c r="AW12" s="288" t="s">
        <v>266</v>
      </c>
      <c r="AX12" s="289">
        <f>AG24</f>
        <v>0</v>
      </c>
      <c r="AY12" s="287">
        <f>AG31</f>
        <v>0</v>
      </c>
      <c r="AZ12" s="288" t="s">
        <v>266</v>
      </c>
      <c r="BA12" s="289">
        <f>AG30</f>
        <v>0</v>
      </c>
      <c r="BB12" s="287">
        <f>AG35</f>
        <v>0</v>
      </c>
      <c r="BC12" s="288" t="s">
        <v>266</v>
      </c>
      <c r="BD12" s="289">
        <f>AG34</f>
        <v>0</v>
      </c>
      <c r="BE12" s="287">
        <f>AG37</f>
        <v>0</v>
      </c>
      <c r="BF12" s="288" t="s">
        <v>266</v>
      </c>
      <c r="BG12" s="289">
        <f>AG36</f>
        <v>0</v>
      </c>
      <c r="BH12" s="290"/>
      <c r="BI12" s="291" t="s">
        <v>266</v>
      </c>
      <c r="BJ12" s="292"/>
      <c r="BK12" s="293" t="str">
        <f>IF(AS12&lt;AU12,"패","승")</f>
        <v>승</v>
      </c>
      <c r="BL12" s="293" t="str">
        <f>IF(AV12&lt;AX12,"패","승")</f>
        <v>승</v>
      </c>
      <c r="BM12" s="293" t="str">
        <f>IF(AY12&lt;BA12,"패","승")</f>
        <v>승</v>
      </c>
      <c r="BN12" s="293" t="str">
        <f>IF(BB12&lt;BD12,"패","승")</f>
        <v>승</v>
      </c>
      <c r="BO12" s="293" t="str">
        <f>IF(BE12&lt;BG12,"패","승")</f>
        <v>승</v>
      </c>
      <c r="BP12" s="294"/>
      <c r="BQ12" s="295">
        <f t="shared" si="5"/>
        <v>5</v>
      </c>
      <c r="BR12" s="296">
        <f t="shared" si="6"/>
        <v>0</v>
      </c>
      <c r="BS12" s="296">
        <f t="shared" si="7"/>
        <v>0</v>
      </c>
      <c r="BT12" s="296">
        <f t="shared" si="8"/>
        <v>0</v>
      </c>
      <c r="BU12" s="296">
        <f>BS12-BT12</f>
        <v>0</v>
      </c>
      <c r="BV12" s="296">
        <f t="shared" si="10"/>
        <v>0</v>
      </c>
      <c r="BW12" s="296">
        <f t="shared" si="11"/>
        <v>0</v>
      </c>
      <c r="BX12" s="296">
        <f>BV12-BW12</f>
        <v>0</v>
      </c>
      <c r="BY12" s="7">
        <f t="array" ref="BY12">SUM((BQ$7:BQ$12=BQ12)*TRANSPOSE(BK12:BP12="승"))</f>
        <v>5</v>
      </c>
    </row>
    <row r="13" spans="1:88" ht="17.100000000000001" customHeight="1">
      <c r="O13" s="307">
        <v>6</v>
      </c>
      <c r="P13" s="299" t="str">
        <f>IFERROR(INDEX(#REF!,1/LARGE(INDEX((#REF!=$Y$4)/ROW(#REF!),),ROW(#REF!))),"")</f>
        <v/>
      </c>
      <c r="Q13" s="300" t="str">
        <f>IFERROR(INDEX(#REF!,1/LARGE(INDEX((#REF!=$Y$4)/ROW(#REF!),),ROW(#REF!))),"")</f>
        <v/>
      </c>
      <c r="R13" s="300"/>
      <c r="S13" s="300"/>
      <c r="T13" s="300"/>
      <c r="U13">
        <v>6</v>
      </c>
      <c r="V13" t="str">
        <f t="shared" si="13"/>
        <v/>
      </c>
      <c r="X13" s="41"/>
      <c r="Y13" s="197"/>
      <c r="Z13" s="165" t="str">
        <f>Q11</f>
        <v/>
      </c>
      <c r="AA13" s="178"/>
      <c r="AB13" s="178"/>
      <c r="AC13" s="178"/>
      <c r="AD13" s="151" t="str">
        <f t="shared" ref="AD13:AE13" si="22">IF(AA13=0,"",IF(AA12&gt;AA13,"패","승"))</f>
        <v/>
      </c>
      <c r="AE13" s="151" t="str">
        <f t="shared" si="22"/>
        <v/>
      </c>
      <c r="AF13" s="151" t="str">
        <f>IF(AC13=0,"",IF(AC12&gt;AC13,"패","승"))</f>
        <v/>
      </c>
      <c r="AG13" s="152">
        <f t="shared" si="14"/>
        <v>0</v>
      </c>
      <c r="AH13" s="151" t="str">
        <f>IF(AG13=0,"패",IF(AG12&gt;AG13,"패","승"))</f>
        <v>패</v>
      </c>
      <c r="AI13" s="153" t="str">
        <f t="shared" si="1"/>
        <v/>
      </c>
      <c r="AJ13" s="605"/>
      <c r="AK13" s="220">
        <f t="shared" si="20"/>
        <v>0</v>
      </c>
      <c r="AL13" s="220">
        <f>AK12</f>
        <v>0</v>
      </c>
      <c r="AM13" s="220" t="str">
        <f t="shared" si="16"/>
        <v>패</v>
      </c>
      <c r="AN13" s="220" t="str">
        <f t="shared" si="17"/>
        <v/>
      </c>
      <c r="AO13" s="220" t="str">
        <f t="shared" si="2"/>
        <v/>
      </c>
      <c r="AP13" s="220" t="str">
        <f t="shared" si="2"/>
        <v/>
      </c>
      <c r="AQ13" s="199"/>
    </row>
    <row r="14" spans="1:88" ht="17.100000000000001" customHeight="1">
      <c r="O14" s="1"/>
      <c r="P14" s="1"/>
      <c r="X14" s="41"/>
      <c r="Y14" s="197"/>
      <c r="Z14" s="161" t="str">
        <f>Q8</f>
        <v/>
      </c>
      <c r="AA14" s="177"/>
      <c r="AB14" s="177"/>
      <c r="AC14" s="177"/>
      <c r="AD14" s="140" t="str">
        <f>IF(AA14=0,"",IF(AA14&lt;AA15,"패","승"))</f>
        <v/>
      </c>
      <c r="AE14" s="140" t="str">
        <f>IF(AB14=0,"",IF(AB14&lt;AB15,"패","승"))</f>
        <v/>
      </c>
      <c r="AF14" s="140" t="str">
        <f>IF(AC14=0,"",IF(AC14&lt;AC15,"패","승"))</f>
        <v/>
      </c>
      <c r="AG14" s="162">
        <f t="shared" si="14"/>
        <v>0</v>
      </c>
      <c r="AH14" s="142" t="str">
        <f>IF(AG14=0,"패",IF(AG14&lt;AG15,"패","승"))</f>
        <v>패</v>
      </c>
      <c r="AI14" s="163" t="str">
        <f t="shared" si="1"/>
        <v/>
      </c>
      <c r="AJ14" s="605" t="str">
        <f>IFERROR(VLOOKUP("승",AH14:AI15,2,0),"")</f>
        <v/>
      </c>
      <c r="AK14" s="220">
        <f t="shared" si="20"/>
        <v>0</v>
      </c>
      <c r="AL14" s="220">
        <f>AK15</f>
        <v>0</v>
      </c>
      <c r="AM14" s="220" t="str">
        <f t="shared" si="16"/>
        <v>패</v>
      </c>
      <c r="AN14" s="220" t="str">
        <f t="shared" si="17"/>
        <v/>
      </c>
      <c r="AO14" s="220" t="str">
        <f t="shared" si="2"/>
        <v/>
      </c>
      <c r="AP14" s="220" t="str">
        <f t="shared" si="2"/>
        <v/>
      </c>
      <c r="AQ14" s="199"/>
    </row>
    <row r="15" spans="1:88" ht="17.100000000000001" customHeight="1">
      <c r="E15" s="303" t="e">
        <f>VLOOKUP(Q13,#REF!,19,0)&amp;" : "&amp;Q13</f>
        <v>#REF!</v>
      </c>
      <c r="J15" t="e">
        <f>VLOOKUP(Q10,#REF!,19,0)&amp;" : "&amp;Q10</f>
        <v>#REF!</v>
      </c>
      <c r="O15" s="1"/>
      <c r="P15" s="1"/>
      <c r="W15" s="608"/>
      <c r="X15" s="609"/>
      <c r="Y15" s="197"/>
      <c r="Z15" s="165" t="str">
        <f>Q12</f>
        <v/>
      </c>
      <c r="AA15" s="178"/>
      <c r="AB15" s="178"/>
      <c r="AC15" s="178"/>
      <c r="AD15" s="151" t="str">
        <f>IF(AA15=0,"",IF(AA14&gt;AA15,"패","승"))</f>
        <v/>
      </c>
      <c r="AE15" s="151" t="str">
        <f>IF(AB15=0,"",IF(AB14&gt;AB15,"패","승"))</f>
        <v/>
      </c>
      <c r="AF15" s="151" t="str">
        <f>IF(AC15=0,"",IF(AC14&gt;AC15,"패","승"))</f>
        <v/>
      </c>
      <c r="AG15" s="152">
        <f t="shared" si="14"/>
        <v>0</v>
      </c>
      <c r="AH15" s="151" t="str">
        <f>IF(AG15=0,"패",IF(AG14&gt;AG15,"패","승"))</f>
        <v>패</v>
      </c>
      <c r="AI15" s="153" t="str">
        <f t="shared" si="1"/>
        <v/>
      </c>
      <c r="AJ15" s="606"/>
      <c r="AK15" s="220">
        <f t="shared" si="20"/>
        <v>0</v>
      </c>
      <c r="AL15" s="220">
        <f>AK14</f>
        <v>0</v>
      </c>
      <c r="AM15" s="220" t="str">
        <f t="shared" si="16"/>
        <v>패</v>
      </c>
      <c r="AN15" s="220" t="str">
        <f t="shared" si="17"/>
        <v/>
      </c>
      <c r="AO15" s="220" t="str">
        <f t="shared" si="2"/>
        <v/>
      </c>
      <c r="AP15" s="220" t="str">
        <f t="shared" si="2"/>
        <v/>
      </c>
      <c r="AQ15" s="199"/>
    </row>
    <row r="16" spans="1:88" ht="16.5" customHeight="1">
      <c r="O16" s="1"/>
      <c r="P16" s="1"/>
      <c r="W16" s="608"/>
      <c r="X16" s="609"/>
      <c r="Y16" s="207"/>
      <c r="Z16" s="161" t="str">
        <f>Q8</f>
        <v/>
      </c>
      <c r="AA16" s="179"/>
      <c r="AB16" s="179"/>
      <c r="AC16" s="179"/>
      <c r="AD16" s="140" t="str">
        <f>IF(AA16=0,"",IF(AA16&lt;AA17,"패","승"))</f>
        <v/>
      </c>
      <c r="AE16" s="140" t="str">
        <f>IF(AB16=0,"",IF(AB16&lt;AB17,"패","승"))</f>
        <v/>
      </c>
      <c r="AF16" s="140" t="str">
        <f>IF(AC16=0,"",IF(AC16&lt;AC17,"패","승"))</f>
        <v/>
      </c>
      <c r="AG16" s="162">
        <f t="shared" si="14"/>
        <v>0</v>
      </c>
      <c r="AH16" s="142" t="str">
        <f>IF(AG16=0,"패",IF(AG16&lt;AG17,"패","승"))</f>
        <v>패</v>
      </c>
      <c r="AI16" s="163" t="str">
        <f t="shared" si="1"/>
        <v/>
      </c>
      <c r="AJ16" s="607" t="str">
        <f>IFERROR(VLOOKUP("승",AH16:AI17,2,0),"")</f>
        <v/>
      </c>
      <c r="AK16" s="220">
        <f t="shared" si="20"/>
        <v>0</v>
      </c>
      <c r="AL16" s="220">
        <f>AK17</f>
        <v>0</v>
      </c>
      <c r="AM16" s="220" t="str">
        <f t="shared" si="16"/>
        <v>패</v>
      </c>
      <c r="AN16" s="220" t="str">
        <f t="shared" si="17"/>
        <v/>
      </c>
      <c r="AO16" s="220" t="str">
        <f t="shared" si="2"/>
        <v/>
      </c>
      <c r="AP16" s="220" t="str">
        <f t="shared" si="2"/>
        <v/>
      </c>
      <c r="AQ16" s="199"/>
    </row>
    <row r="17" spans="6:43" ht="16.5" customHeight="1">
      <c r="O17" s="1"/>
      <c r="P17" s="1"/>
      <c r="X17" s="41"/>
      <c r="Y17" s="207"/>
      <c r="Z17" s="165" t="str">
        <f>Q13</f>
        <v/>
      </c>
      <c r="AA17" s="178"/>
      <c r="AB17" s="178"/>
      <c r="AC17" s="178"/>
      <c r="AD17" s="151" t="str">
        <f>IF(AA17=0,"",IF(AA16&gt;AA17,"패","승"))</f>
        <v/>
      </c>
      <c r="AE17" s="151" t="str">
        <f>IF(AB17=0,"",IF(AB16&gt;AB17,"패","승"))</f>
        <v/>
      </c>
      <c r="AF17" s="151" t="str">
        <f>IF(AC17=0,"",IF(AC16&gt;AC17,"패","승"))</f>
        <v/>
      </c>
      <c r="AG17" s="152">
        <f t="shared" si="14"/>
        <v>0</v>
      </c>
      <c r="AH17" s="151" t="str">
        <f>IF(AG17=0,"패",IF(AG16&gt;AG17,"패","승"))</f>
        <v>패</v>
      </c>
      <c r="AI17" s="153" t="str">
        <f t="shared" si="1"/>
        <v/>
      </c>
      <c r="AJ17" s="605"/>
      <c r="AK17" s="220">
        <f t="shared" si="20"/>
        <v>0</v>
      </c>
      <c r="AL17" s="220">
        <f>AK16</f>
        <v>0</v>
      </c>
      <c r="AM17" s="220" t="str">
        <f t="shared" si="16"/>
        <v>패</v>
      </c>
      <c r="AN17" s="220" t="str">
        <f t="shared" si="17"/>
        <v/>
      </c>
      <c r="AO17" s="220" t="str">
        <f t="shared" si="2"/>
        <v/>
      </c>
      <c r="AP17" s="220" t="str">
        <f t="shared" si="2"/>
        <v/>
      </c>
      <c r="AQ17" s="199"/>
    </row>
    <row r="18" spans="6:43" ht="16.5" customHeight="1">
      <c r="O18" s="1"/>
      <c r="P18" s="1"/>
      <c r="X18" s="41"/>
      <c r="Y18" s="207"/>
      <c r="Z18" s="161" t="str">
        <f>Q9</f>
        <v/>
      </c>
      <c r="AA18" s="179"/>
      <c r="AB18" s="179"/>
      <c r="AC18" s="179"/>
      <c r="AD18" s="140" t="str">
        <f t="shared" ref="AD18:AE18" si="23">IF(AA18=0,"",IF(AA18&lt;AA19,"패","승"))</f>
        <v/>
      </c>
      <c r="AE18" s="140" t="str">
        <f t="shared" si="23"/>
        <v/>
      </c>
      <c r="AF18" s="140" t="str">
        <f>IF(AC18=0,"",IF(AC18&lt;AC19,"패","승"))</f>
        <v/>
      </c>
      <c r="AG18" s="162">
        <f t="shared" si="14"/>
        <v>0</v>
      </c>
      <c r="AH18" s="142" t="str">
        <f>IF(AG18=0,"패",IF(AG18&lt;AG19,"패","승"))</f>
        <v>패</v>
      </c>
      <c r="AI18" s="163" t="str">
        <f t="shared" si="1"/>
        <v/>
      </c>
      <c r="AJ18" s="605" t="str">
        <f>IFERROR(VLOOKUP("승",AH18:AI19,2,0),"")</f>
        <v/>
      </c>
      <c r="AK18" s="220">
        <f t="shared" si="20"/>
        <v>0</v>
      </c>
      <c r="AL18" s="220">
        <f>AK19</f>
        <v>0</v>
      </c>
      <c r="AM18" s="220" t="str">
        <f t="shared" si="16"/>
        <v>패</v>
      </c>
      <c r="AN18" s="220" t="str">
        <f t="shared" si="17"/>
        <v/>
      </c>
      <c r="AO18" s="220" t="str">
        <f t="shared" si="2"/>
        <v/>
      </c>
      <c r="AP18" s="220" t="str">
        <f t="shared" si="2"/>
        <v/>
      </c>
      <c r="AQ18" s="199"/>
    </row>
    <row r="19" spans="6:43" ht="16.5" customHeight="1">
      <c r="O19" s="1"/>
      <c r="P19" s="1"/>
      <c r="X19" s="41"/>
      <c r="Y19" s="207"/>
      <c r="Z19" s="165" t="str">
        <f>Q10</f>
        <v/>
      </c>
      <c r="AA19" s="178"/>
      <c r="AB19" s="178"/>
      <c r="AC19" s="178"/>
      <c r="AD19" s="151" t="str">
        <f t="shared" ref="AD19:AF19" si="24">IF(AA19=0,"",IF(AA18&gt;AA19,"패","승"))</f>
        <v/>
      </c>
      <c r="AE19" s="151" t="str">
        <f t="shared" si="24"/>
        <v/>
      </c>
      <c r="AF19" s="151" t="str">
        <f t="shared" si="24"/>
        <v/>
      </c>
      <c r="AG19" s="152">
        <f t="shared" si="14"/>
        <v>0</v>
      </c>
      <c r="AH19" s="151" t="str">
        <f>IF(AG19=0,"패",IF(AG18&gt;AG19,"패","승"))</f>
        <v>패</v>
      </c>
      <c r="AI19" s="153" t="str">
        <f t="shared" si="1"/>
        <v/>
      </c>
      <c r="AJ19" s="606"/>
      <c r="AK19" s="220">
        <f t="shared" si="20"/>
        <v>0</v>
      </c>
      <c r="AL19" s="220">
        <f>AK18</f>
        <v>0</v>
      </c>
      <c r="AM19" s="220" t="str">
        <f t="shared" si="16"/>
        <v>패</v>
      </c>
      <c r="AN19" s="220" t="str">
        <f t="shared" si="17"/>
        <v/>
      </c>
      <c r="AO19" s="220" t="str">
        <f t="shared" si="2"/>
        <v/>
      </c>
      <c r="AP19" s="220" t="str">
        <f t="shared" si="2"/>
        <v/>
      </c>
      <c r="AQ19" s="199"/>
    </row>
    <row r="20" spans="6:43">
      <c r="F20" s="41"/>
      <c r="I20" s="41"/>
      <c r="X20" s="41"/>
      <c r="Y20" s="207"/>
      <c r="Z20" s="161" t="str">
        <f>Q9</f>
        <v/>
      </c>
      <c r="AA20" s="179"/>
      <c r="AB20" s="179"/>
      <c r="AC20" s="179"/>
      <c r="AD20" s="140" t="str">
        <f>IF(AA20=0,"",IF(AA20&lt;AA21,"패","승"))</f>
        <v/>
      </c>
      <c r="AE20" s="140" t="str">
        <f>IF(AB20=0,"",IF(AB20&lt;AB21,"패","승"))</f>
        <v/>
      </c>
      <c r="AF20" s="140" t="str">
        <f>IF(AC20=0,"",IF(AC20&lt;AC21,"패","승"))</f>
        <v/>
      </c>
      <c r="AG20" s="162">
        <f t="shared" si="14"/>
        <v>0</v>
      </c>
      <c r="AH20" s="142" t="str">
        <f>IF(AG20=0,"패",IF(AG20&lt;AG21,"패","승"))</f>
        <v>패</v>
      </c>
      <c r="AI20" s="163" t="str">
        <f t="shared" si="1"/>
        <v/>
      </c>
      <c r="AJ20" s="607" t="str">
        <f>IFERROR(VLOOKUP("승",AH20:AI21,2,0),"")</f>
        <v/>
      </c>
      <c r="AK20" s="220">
        <f t="shared" si="20"/>
        <v>0</v>
      </c>
      <c r="AL20" s="220">
        <f>AK21</f>
        <v>0</v>
      </c>
      <c r="AM20" s="220" t="str">
        <f t="shared" si="16"/>
        <v>패</v>
      </c>
      <c r="AN20" s="220" t="str">
        <f t="shared" si="17"/>
        <v/>
      </c>
      <c r="AO20" s="220" t="str">
        <f t="shared" si="2"/>
        <v/>
      </c>
      <c r="AP20" s="220" t="str">
        <f t="shared" si="2"/>
        <v/>
      </c>
      <c r="AQ20" s="199"/>
    </row>
    <row r="21" spans="6:43">
      <c r="X21" s="41"/>
      <c r="Y21" s="207"/>
      <c r="Z21" s="165" t="str">
        <f>Q11</f>
        <v/>
      </c>
      <c r="AA21" s="178"/>
      <c r="AB21" s="178"/>
      <c r="AC21" s="178"/>
      <c r="AD21" s="151" t="str">
        <f>IF(AA21=0,"",IF(AA20&gt;AA21,"패","승"))</f>
        <v/>
      </c>
      <c r="AE21" s="151" t="str">
        <f>IF(AB21=0,"",IF(AB20&gt;AB21,"패","승"))</f>
        <v/>
      </c>
      <c r="AF21" s="151" t="str">
        <f>IF(AC21=0,"",IF(AC20&gt;AC21,"패","승"))</f>
        <v/>
      </c>
      <c r="AG21" s="152">
        <f t="shared" si="14"/>
        <v>0</v>
      </c>
      <c r="AH21" s="151" t="str">
        <f>IF(AG21=0,"패",IF(AG20&gt;AG21,"패","승"))</f>
        <v>패</v>
      </c>
      <c r="AI21" s="153" t="str">
        <f t="shared" si="1"/>
        <v/>
      </c>
      <c r="AJ21" s="605"/>
      <c r="AK21" s="220">
        <f t="shared" si="20"/>
        <v>0</v>
      </c>
      <c r="AL21" s="220">
        <f>AK20</f>
        <v>0</v>
      </c>
      <c r="AM21" s="220" t="str">
        <f t="shared" si="16"/>
        <v>패</v>
      </c>
      <c r="AN21" s="220" t="str">
        <f t="shared" si="17"/>
        <v/>
      </c>
      <c r="AO21" s="220" t="str">
        <f t="shared" si="2"/>
        <v/>
      </c>
      <c r="AP21" s="220" t="str">
        <f t="shared" si="2"/>
        <v/>
      </c>
      <c r="AQ21" s="199"/>
    </row>
    <row r="22" spans="6:43">
      <c r="F22" s="303" t="e">
        <f>VLOOKUP(Q12,#REF!,19,0)&amp;" : "&amp;Q12</f>
        <v>#REF!</v>
      </c>
      <c r="I22" t="e">
        <f>VLOOKUP(Q11,#REF!,19,0)&amp;" : "&amp;Q11</f>
        <v>#REF!</v>
      </c>
      <c r="X22" s="41"/>
      <c r="Y22" s="159"/>
      <c r="Z22" s="161" t="str">
        <f>Q9</f>
        <v/>
      </c>
      <c r="AA22" s="179"/>
      <c r="AB22" s="179"/>
      <c r="AC22" s="179"/>
      <c r="AD22" s="140" t="str">
        <f>IF(AA22=0,"",IF(AA22&lt;AA23,"패","승"))</f>
        <v/>
      </c>
      <c r="AE22" s="140" t="str">
        <f>IF(AB22=0,"",IF(AB22&lt;AB23,"패","승"))</f>
        <v/>
      </c>
      <c r="AF22" s="140" t="str">
        <f>IF(AC22=0,"",IF(AC22&lt;AC23,"패","승"))</f>
        <v/>
      </c>
      <c r="AG22" s="162">
        <f t="shared" si="14"/>
        <v>0</v>
      </c>
      <c r="AH22" s="142" t="str">
        <f>IF(AG22=0,"패",IF(AG22&lt;AG23,"패","승"))</f>
        <v>패</v>
      </c>
      <c r="AI22" s="163" t="str">
        <f t="shared" si="1"/>
        <v/>
      </c>
      <c r="AJ22" s="605" t="str">
        <f>IFERROR(VLOOKUP("승",AH22:AI23,2,0),"")</f>
        <v/>
      </c>
      <c r="AK22" s="220">
        <f t="shared" si="20"/>
        <v>0</v>
      </c>
      <c r="AL22" s="220">
        <f>AK23</f>
        <v>0</v>
      </c>
      <c r="AM22" s="220" t="str">
        <f t="shared" si="16"/>
        <v>패</v>
      </c>
      <c r="AN22" s="220" t="str">
        <f t="shared" si="17"/>
        <v/>
      </c>
      <c r="AO22" s="220" t="str">
        <f t="shared" si="2"/>
        <v/>
      </c>
      <c r="AP22" s="220" t="str">
        <f t="shared" si="2"/>
        <v/>
      </c>
      <c r="AQ22" s="199"/>
    </row>
    <row r="23" spans="6:43">
      <c r="X23" s="41"/>
      <c r="Y23" s="159"/>
      <c r="Z23" s="165" t="str">
        <f>Q12</f>
        <v/>
      </c>
      <c r="AA23" s="178"/>
      <c r="AB23" s="178"/>
      <c r="AC23" s="178"/>
      <c r="AD23" s="151" t="str">
        <f>IF(AA23=0,"",IF(AA22&gt;AA23,"패","승"))</f>
        <v/>
      </c>
      <c r="AE23" s="151" t="str">
        <f>IF(AB23=0,"",IF(AB22&gt;AB23,"패","승"))</f>
        <v/>
      </c>
      <c r="AF23" s="151" t="str">
        <f>IF(AC23=0,"",IF(AC22&gt;AC23,"패","승"))</f>
        <v/>
      </c>
      <c r="AG23" s="152">
        <f t="shared" si="14"/>
        <v>0</v>
      </c>
      <c r="AH23" s="151" t="str">
        <f>IF(AG23=0,"패",IF(AG22&gt;AG23,"패","승"))</f>
        <v>패</v>
      </c>
      <c r="AI23" s="153" t="str">
        <f t="shared" si="1"/>
        <v/>
      </c>
      <c r="AJ23" s="606"/>
      <c r="AK23" s="220">
        <f t="shared" si="20"/>
        <v>0</v>
      </c>
      <c r="AL23" s="220">
        <f>AK22</f>
        <v>0</v>
      </c>
      <c r="AM23" s="220" t="str">
        <f t="shared" si="16"/>
        <v>패</v>
      </c>
      <c r="AN23" s="220" t="str">
        <f t="shared" si="17"/>
        <v/>
      </c>
      <c r="AO23" s="220" t="str">
        <f t="shared" si="2"/>
        <v/>
      </c>
      <c r="AP23" s="220" t="str">
        <f t="shared" si="2"/>
        <v/>
      </c>
      <c r="AQ23" s="199"/>
    </row>
    <row r="24" spans="6:43">
      <c r="X24" s="41"/>
      <c r="Y24" s="159"/>
      <c r="Z24" s="161" t="str">
        <f>Q9</f>
        <v/>
      </c>
      <c r="AA24" s="179"/>
      <c r="AB24" s="179"/>
      <c r="AC24" s="179"/>
      <c r="AD24" s="140" t="str">
        <f>IF(AA24=0,"",IF(AA24&lt;AA25,"패","승"))</f>
        <v/>
      </c>
      <c r="AE24" s="140" t="str">
        <f>IF(AB24=0,"",IF(AB24&lt;AB25,"패","승"))</f>
        <v/>
      </c>
      <c r="AF24" s="140" t="str">
        <f>IF(AC24=0,"",IF(AC24&lt;AC25,"패","승"))</f>
        <v/>
      </c>
      <c r="AG24" s="162">
        <f t="shared" si="14"/>
        <v>0</v>
      </c>
      <c r="AH24" s="142" t="str">
        <f>IF(AG24=0,"패",IF(AG24&lt;AG25,"패","승"))</f>
        <v>패</v>
      </c>
      <c r="AI24" s="163" t="str">
        <f t="shared" si="1"/>
        <v/>
      </c>
      <c r="AJ24" s="607" t="str">
        <f>IFERROR(VLOOKUP("승",AH24:AI25,2,0),"")</f>
        <v/>
      </c>
      <c r="AK24" s="220">
        <f t="shared" si="20"/>
        <v>0</v>
      </c>
      <c r="AL24" s="220">
        <f>AK25</f>
        <v>0</v>
      </c>
      <c r="AM24" s="220" t="str">
        <f t="shared" si="16"/>
        <v>패</v>
      </c>
      <c r="AN24" s="220" t="str">
        <f t="shared" si="17"/>
        <v/>
      </c>
      <c r="AO24" s="220" t="str">
        <f t="shared" si="17"/>
        <v/>
      </c>
      <c r="AP24" s="220" t="str">
        <f t="shared" si="17"/>
        <v/>
      </c>
      <c r="AQ24" s="199"/>
    </row>
    <row r="25" spans="6:43">
      <c r="X25" s="41"/>
      <c r="Y25" s="159"/>
      <c r="Z25" s="165" t="str">
        <f>Q13</f>
        <v/>
      </c>
      <c r="AA25" s="178"/>
      <c r="AB25" s="178"/>
      <c r="AC25" s="178"/>
      <c r="AD25" s="151" t="str">
        <f t="shared" ref="AD25:AE25" si="25">IF(AA25=0,"",IF(AA24&gt;AA25,"패","승"))</f>
        <v/>
      </c>
      <c r="AE25" s="151" t="str">
        <f t="shared" si="25"/>
        <v/>
      </c>
      <c r="AF25" s="151" t="str">
        <f>IF(AC25=0,"",IF(AC24&gt;AC25,"패","승"))</f>
        <v/>
      </c>
      <c r="AG25" s="152">
        <f t="shared" si="14"/>
        <v>0</v>
      </c>
      <c r="AH25" s="151" t="str">
        <f>IF(AG25=0,"패",IF(AG24&gt;AG25,"패","승"))</f>
        <v>패</v>
      </c>
      <c r="AI25" s="153" t="str">
        <f t="shared" si="1"/>
        <v/>
      </c>
      <c r="AJ25" s="605"/>
      <c r="AK25" s="220">
        <f t="shared" si="20"/>
        <v>0</v>
      </c>
      <c r="AL25" s="220">
        <f>AK24</f>
        <v>0</v>
      </c>
      <c r="AM25" s="220" t="str">
        <f t="shared" si="16"/>
        <v>패</v>
      </c>
      <c r="AN25" s="220" t="str">
        <f t="shared" si="17"/>
        <v/>
      </c>
      <c r="AO25" s="220" t="str">
        <f t="shared" si="17"/>
        <v/>
      </c>
      <c r="AP25" s="220" t="str">
        <f t="shared" si="17"/>
        <v/>
      </c>
      <c r="AQ25" s="199"/>
    </row>
    <row r="26" spans="6:43">
      <c r="X26" s="41"/>
      <c r="Y26" s="159"/>
      <c r="Z26" s="161" t="str">
        <f>Q10</f>
        <v/>
      </c>
      <c r="AA26" s="179"/>
      <c r="AB26" s="179"/>
      <c r="AC26" s="179"/>
      <c r="AD26" s="140" t="str">
        <f t="shared" ref="AD26:AE26" si="26">IF(AA26=0,"",IF(AA26&lt;AA27,"패","승"))</f>
        <v/>
      </c>
      <c r="AE26" s="140" t="str">
        <f t="shared" si="26"/>
        <v/>
      </c>
      <c r="AF26" s="140" t="str">
        <f>IF(AC26=0,"",IF(AC26&lt;AC27,"패","승"))</f>
        <v/>
      </c>
      <c r="AG26" s="162">
        <f t="shared" si="14"/>
        <v>0</v>
      </c>
      <c r="AH26" s="142" t="str">
        <f>IF(AG26=0,"패",IF(AG26&lt;AG27,"패","승"))</f>
        <v>패</v>
      </c>
      <c r="AI26" s="163" t="str">
        <f t="shared" si="1"/>
        <v/>
      </c>
      <c r="AJ26" s="605" t="str">
        <f>IFERROR(VLOOKUP("승",AH26:AI27,2,0),"")</f>
        <v/>
      </c>
      <c r="AK26" s="220">
        <f t="shared" si="20"/>
        <v>0</v>
      </c>
      <c r="AL26" s="220">
        <f>AK27</f>
        <v>0</v>
      </c>
      <c r="AM26" s="220" t="str">
        <f t="shared" si="16"/>
        <v>패</v>
      </c>
      <c r="AN26" s="220" t="str">
        <f t="shared" si="17"/>
        <v/>
      </c>
      <c r="AO26" s="220" t="str">
        <f t="shared" si="17"/>
        <v/>
      </c>
      <c r="AP26" s="220" t="str">
        <f t="shared" si="17"/>
        <v/>
      </c>
      <c r="AQ26" s="199"/>
    </row>
    <row r="27" spans="6:43">
      <c r="X27" s="41"/>
      <c r="Y27" s="166"/>
      <c r="Z27" s="165" t="str">
        <f>Q11</f>
        <v/>
      </c>
      <c r="AA27" s="178"/>
      <c r="AB27" s="178"/>
      <c r="AC27" s="178"/>
      <c r="AD27" s="151" t="str">
        <f t="shared" ref="AD27:AE27" si="27">IF(AA27=0,"",IF(AA26&gt;AA27,"패","승"))</f>
        <v/>
      </c>
      <c r="AE27" s="151" t="str">
        <f t="shared" si="27"/>
        <v/>
      </c>
      <c r="AF27" s="151" t="str">
        <f>IF(AC27=0,"",IF(AC26&gt;AC27,"패","승"))</f>
        <v/>
      </c>
      <c r="AG27" s="152">
        <f t="shared" si="14"/>
        <v>0</v>
      </c>
      <c r="AH27" s="151" t="str">
        <f>IF(AG27=0,"패",IF(AG26&gt;AG27,"패","승"))</f>
        <v>패</v>
      </c>
      <c r="AI27" s="153" t="str">
        <f t="shared" si="1"/>
        <v/>
      </c>
      <c r="AJ27" s="606"/>
      <c r="AK27" s="220">
        <f t="shared" si="20"/>
        <v>0</v>
      </c>
      <c r="AL27" s="220">
        <f>AK26</f>
        <v>0</v>
      </c>
      <c r="AM27" s="220" t="str">
        <f t="shared" si="16"/>
        <v>패</v>
      </c>
      <c r="AN27" s="220" t="str">
        <f t="shared" si="17"/>
        <v/>
      </c>
      <c r="AO27" s="220" t="str">
        <f t="shared" si="17"/>
        <v/>
      </c>
      <c r="AP27" s="220" t="str">
        <f t="shared" si="17"/>
        <v/>
      </c>
      <c r="AQ27" s="199"/>
    </row>
    <row r="28" spans="6:43">
      <c r="X28" s="41"/>
      <c r="Y28" s="159"/>
      <c r="Z28" s="161" t="str">
        <f>Q10</f>
        <v/>
      </c>
      <c r="AA28" s="179"/>
      <c r="AB28" s="179"/>
      <c r="AC28" s="179"/>
      <c r="AD28" s="140" t="str">
        <f>IF(AA28=0,"",IF(AA28&lt;AA29,"패","승"))</f>
        <v/>
      </c>
      <c r="AE28" s="140" t="str">
        <f>IF(AB28=0,"",IF(AB28&lt;AB29,"패","승"))</f>
        <v/>
      </c>
      <c r="AF28" s="140" t="str">
        <f>IF(AC28=0,"",IF(AC28&lt;AC29,"패","승"))</f>
        <v/>
      </c>
      <c r="AG28" s="162">
        <f t="shared" ref="AG28:AG37" si="28">COUNTIF(AD28:AF28,"승")</f>
        <v>0</v>
      </c>
      <c r="AH28" s="142" t="str">
        <f>IF(AG28=0,"패",IF(AG28&lt;AG29,"패","승"))</f>
        <v>패</v>
      </c>
      <c r="AI28" s="163" t="str">
        <f t="shared" ref="AI28:AI37" si="29">Z28</f>
        <v/>
      </c>
      <c r="AJ28" s="605" t="str">
        <f>IFERROR(VLOOKUP("승",AH28:AI29,2,0),"")</f>
        <v/>
      </c>
      <c r="AK28" s="220">
        <f t="shared" si="20"/>
        <v>0</v>
      </c>
      <c r="AL28" s="220">
        <f>AK29</f>
        <v>0</v>
      </c>
      <c r="AM28" s="220" t="str">
        <f t="shared" ref="AM28:AM37" si="30">Z28&amp;AH28</f>
        <v>패</v>
      </c>
      <c r="AN28" s="220" t="str">
        <f t="shared" ref="AN28:AN37" si="31">$Z28&amp;AD28</f>
        <v/>
      </c>
      <c r="AO28" s="220" t="str">
        <f t="shared" ref="AO28:AO37" si="32">$Z28&amp;AE28</f>
        <v/>
      </c>
      <c r="AP28" s="220" t="str">
        <f t="shared" ref="AP28:AP37" si="33">$Z28&amp;AF28</f>
        <v/>
      </c>
      <c r="AQ28" s="198"/>
    </row>
    <row r="29" spans="6:43">
      <c r="X29" s="41"/>
      <c r="Y29" s="166"/>
      <c r="Z29" s="165" t="str">
        <f>Q12</f>
        <v/>
      </c>
      <c r="AA29" s="178"/>
      <c r="AB29" s="178"/>
      <c r="AC29" s="178"/>
      <c r="AD29" s="151" t="str">
        <f>IF(AA29=0,"",IF(AA28&gt;AA29,"패","승"))</f>
        <v/>
      </c>
      <c r="AE29" s="151" t="str">
        <f>IF(AB29=0,"",IF(AB28&gt;AB29,"패","승"))</f>
        <v/>
      </c>
      <c r="AF29" s="151" t="str">
        <f>IF(AC29=0,"",IF(AC28&gt;AC29,"패","승"))</f>
        <v/>
      </c>
      <c r="AG29" s="152">
        <f t="shared" si="28"/>
        <v>0</v>
      </c>
      <c r="AH29" s="151" t="str">
        <f>IF(AG29=0,"패",IF(AG28&gt;AG29,"패","승"))</f>
        <v>패</v>
      </c>
      <c r="AI29" s="153" t="str">
        <f t="shared" si="29"/>
        <v/>
      </c>
      <c r="AJ29" s="606"/>
      <c r="AK29" s="220">
        <f t="shared" si="20"/>
        <v>0</v>
      </c>
      <c r="AL29" s="220">
        <f>AK28</f>
        <v>0</v>
      </c>
      <c r="AM29" s="220" t="str">
        <f t="shared" si="30"/>
        <v>패</v>
      </c>
      <c r="AN29" s="220" t="str">
        <f t="shared" si="31"/>
        <v/>
      </c>
      <c r="AO29" s="220" t="str">
        <f t="shared" si="32"/>
        <v/>
      </c>
      <c r="AP29" s="220" t="str">
        <f t="shared" si="33"/>
        <v/>
      </c>
      <c r="AQ29" s="198"/>
    </row>
    <row r="30" spans="6:43">
      <c r="X30" s="41"/>
      <c r="Y30" s="159"/>
      <c r="Z30" s="161" t="str">
        <f>Q10</f>
        <v/>
      </c>
      <c r="AA30" s="179"/>
      <c r="AB30" s="179"/>
      <c r="AC30" s="179"/>
      <c r="AD30" s="140" t="str">
        <f>IF(AA30=0,"",IF(AA30&lt;AA31,"패","승"))</f>
        <v/>
      </c>
      <c r="AE30" s="140" t="str">
        <f>IF(AB30=0,"",IF(AB30&lt;AB31,"패","승"))</f>
        <v/>
      </c>
      <c r="AF30" s="140" t="str">
        <f>IF(AC30=0,"",IF(AC30&lt;AC31,"패","승"))</f>
        <v/>
      </c>
      <c r="AG30" s="162">
        <f t="shared" si="28"/>
        <v>0</v>
      </c>
      <c r="AH30" s="142" t="str">
        <f>IF(AG30=0,"패",IF(AG30&lt;AG31,"패","승"))</f>
        <v>패</v>
      </c>
      <c r="AI30" s="163" t="str">
        <f t="shared" si="29"/>
        <v/>
      </c>
      <c r="AJ30" s="605" t="str">
        <f>IFERROR(VLOOKUP("승",AH30:AI31,2,0),"")</f>
        <v/>
      </c>
      <c r="AK30" s="220">
        <f t="shared" si="20"/>
        <v>0</v>
      </c>
      <c r="AL30" s="220">
        <f>AK31</f>
        <v>0</v>
      </c>
      <c r="AM30" s="220" t="str">
        <f t="shared" si="30"/>
        <v>패</v>
      </c>
      <c r="AN30" s="220" t="str">
        <f t="shared" si="31"/>
        <v/>
      </c>
      <c r="AO30" s="220" t="str">
        <f t="shared" si="32"/>
        <v/>
      </c>
      <c r="AP30" s="220" t="str">
        <f t="shared" si="33"/>
        <v/>
      </c>
      <c r="AQ30" s="198"/>
    </row>
    <row r="31" spans="6:43">
      <c r="X31" s="41"/>
      <c r="Y31" s="166"/>
      <c r="Z31" s="165" t="str">
        <f>Q13</f>
        <v/>
      </c>
      <c r="AA31" s="178"/>
      <c r="AB31" s="178"/>
      <c r="AC31" s="178"/>
      <c r="AD31" s="151" t="str">
        <f>IF(AA31=0,"",IF(AA30&gt;AA31,"패","승"))</f>
        <v/>
      </c>
      <c r="AE31" s="151" t="str">
        <f>IF(AB31=0,"",IF(AB30&gt;AB31,"패","승"))</f>
        <v/>
      </c>
      <c r="AF31" s="151" t="str">
        <f>IF(AC31=0,"",IF(AC30&gt;AC31,"패","승"))</f>
        <v/>
      </c>
      <c r="AG31" s="152">
        <f t="shared" si="28"/>
        <v>0</v>
      </c>
      <c r="AH31" s="151" t="str">
        <f>IF(AG31=0,"패",IF(AG30&gt;AG31,"패","승"))</f>
        <v>패</v>
      </c>
      <c r="AI31" s="153" t="str">
        <f t="shared" si="29"/>
        <v/>
      </c>
      <c r="AJ31" s="606"/>
      <c r="AK31" s="220">
        <f t="shared" si="20"/>
        <v>0</v>
      </c>
      <c r="AL31" s="220">
        <f>AK30</f>
        <v>0</v>
      </c>
      <c r="AM31" s="220" t="str">
        <f t="shared" si="30"/>
        <v>패</v>
      </c>
      <c r="AN31" s="220" t="str">
        <f t="shared" si="31"/>
        <v/>
      </c>
      <c r="AO31" s="220" t="str">
        <f t="shared" si="32"/>
        <v/>
      </c>
      <c r="AP31" s="220" t="str">
        <f t="shared" si="33"/>
        <v/>
      </c>
      <c r="AQ31" s="198"/>
    </row>
    <row r="32" spans="6:43">
      <c r="X32" s="41"/>
      <c r="Y32" s="159"/>
      <c r="Z32" s="161" t="str">
        <f>Q11</f>
        <v/>
      </c>
      <c r="AA32" s="179"/>
      <c r="AB32" s="179"/>
      <c r="AC32" s="179"/>
      <c r="AD32" s="140" t="str">
        <f>IF(AA32=0,"",IF(AA32&lt;AA33,"패","승"))</f>
        <v/>
      </c>
      <c r="AE32" s="140" t="str">
        <f>IF(AB32=0,"",IF(AB32&lt;AB33,"패","승"))</f>
        <v/>
      </c>
      <c r="AF32" s="140" t="str">
        <f>IF(AC32=0,"",IF(AC32&lt;AC33,"패","승"))</f>
        <v/>
      </c>
      <c r="AG32" s="162">
        <f t="shared" si="28"/>
        <v>0</v>
      </c>
      <c r="AH32" s="142" t="str">
        <f>IF(AG32=0,"패",IF(AG32&lt;AG33,"패","승"))</f>
        <v>패</v>
      </c>
      <c r="AI32" s="163" t="str">
        <f t="shared" si="29"/>
        <v/>
      </c>
      <c r="AJ32" s="605" t="str">
        <f>IFERROR(VLOOKUP("승",AH32:AI33,2,0),"")</f>
        <v/>
      </c>
      <c r="AK32" s="220">
        <f t="shared" si="20"/>
        <v>0</v>
      </c>
      <c r="AL32" s="220">
        <f>AK33</f>
        <v>0</v>
      </c>
      <c r="AM32" s="220" t="str">
        <f t="shared" si="30"/>
        <v>패</v>
      </c>
      <c r="AN32" s="220" t="str">
        <f t="shared" si="31"/>
        <v/>
      </c>
      <c r="AO32" s="220" t="str">
        <f t="shared" si="32"/>
        <v/>
      </c>
      <c r="AP32" s="220" t="str">
        <f t="shared" si="33"/>
        <v/>
      </c>
      <c r="AQ32" s="198"/>
    </row>
    <row r="33" spans="24:43">
      <c r="X33" s="41"/>
      <c r="Y33" s="166"/>
      <c r="Z33" s="165" t="str">
        <f>Q12</f>
        <v/>
      </c>
      <c r="AA33" s="178"/>
      <c r="AB33" s="178"/>
      <c r="AC33" s="178"/>
      <c r="AD33" s="151" t="str">
        <f>IF(AA33=0,"",IF(AA32&gt;AA33,"패","승"))</f>
        <v/>
      </c>
      <c r="AE33" s="151" t="str">
        <f>IF(AB33=0,"",IF(AB32&gt;AB33,"패","승"))</f>
        <v/>
      </c>
      <c r="AF33" s="151" t="str">
        <f>IF(AC33=0,"",IF(AC32&gt;AC33,"패","승"))</f>
        <v/>
      </c>
      <c r="AG33" s="152">
        <f t="shared" si="28"/>
        <v>0</v>
      </c>
      <c r="AH33" s="151" t="str">
        <f>IF(AG33=0,"패",IF(AG32&gt;AG33,"패","승"))</f>
        <v>패</v>
      </c>
      <c r="AI33" s="153" t="str">
        <f t="shared" si="29"/>
        <v/>
      </c>
      <c r="AJ33" s="606"/>
      <c r="AK33" s="220">
        <f t="shared" si="20"/>
        <v>0</v>
      </c>
      <c r="AL33" s="220">
        <f>AK32</f>
        <v>0</v>
      </c>
      <c r="AM33" s="220" t="str">
        <f t="shared" si="30"/>
        <v>패</v>
      </c>
      <c r="AN33" s="220" t="str">
        <f t="shared" si="31"/>
        <v/>
      </c>
      <c r="AO33" s="220" t="str">
        <f t="shared" si="32"/>
        <v/>
      </c>
      <c r="AP33" s="220" t="str">
        <f t="shared" si="33"/>
        <v/>
      </c>
      <c r="AQ33" s="198"/>
    </row>
    <row r="34" spans="24:43">
      <c r="X34" s="41"/>
      <c r="Y34" s="159"/>
      <c r="Z34" s="161" t="str">
        <f>Q11</f>
        <v/>
      </c>
      <c r="AA34" s="179"/>
      <c r="AB34" s="179"/>
      <c r="AC34" s="179"/>
      <c r="AD34" s="140" t="str">
        <f>IF(AA34=0,"",IF(AA34&lt;AA35,"패","승"))</f>
        <v/>
      </c>
      <c r="AE34" s="140" t="str">
        <f>IF(AB34=0,"",IF(AB34&lt;AB35,"패","승"))</f>
        <v/>
      </c>
      <c r="AF34" s="140" t="str">
        <f>IF(AC34=0,"",IF(AC34&lt;AC35,"패","승"))</f>
        <v/>
      </c>
      <c r="AG34" s="162">
        <f t="shared" si="28"/>
        <v>0</v>
      </c>
      <c r="AH34" s="142" t="str">
        <f>IF(AG34=0,"패",IF(AG34&lt;AG35,"패","승"))</f>
        <v>패</v>
      </c>
      <c r="AI34" s="163" t="str">
        <f t="shared" si="29"/>
        <v/>
      </c>
      <c r="AJ34" s="605" t="str">
        <f>IFERROR(VLOOKUP("승",AH34:AI35,2,0),"")</f>
        <v/>
      </c>
      <c r="AK34" s="220">
        <f t="shared" si="20"/>
        <v>0</v>
      </c>
      <c r="AL34" s="220">
        <f>AK35</f>
        <v>0</v>
      </c>
      <c r="AM34" s="220" t="str">
        <f t="shared" si="30"/>
        <v>패</v>
      </c>
      <c r="AN34" s="220" t="str">
        <f t="shared" si="31"/>
        <v/>
      </c>
      <c r="AO34" s="220" t="str">
        <f t="shared" si="32"/>
        <v/>
      </c>
      <c r="AP34" s="220" t="str">
        <f t="shared" si="33"/>
        <v/>
      </c>
    </row>
    <row r="35" spans="24:43">
      <c r="X35" s="41"/>
      <c r="Y35" s="166"/>
      <c r="Z35" s="165" t="str">
        <f>Q13</f>
        <v/>
      </c>
      <c r="AA35" s="178"/>
      <c r="AB35" s="178"/>
      <c r="AC35" s="178"/>
      <c r="AD35" s="151" t="str">
        <f>IF(AA35=0,"",IF(AA34&gt;AA35,"패","승"))</f>
        <v/>
      </c>
      <c r="AE35" s="151" t="str">
        <f>IF(AB35=0,"",IF(AB34&gt;AB35,"패","승"))</f>
        <v/>
      </c>
      <c r="AF35" s="151" t="str">
        <f>IF(AC35=0,"",IF(AC34&gt;AC35,"패","승"))</f>
        <v/>
      </c>
      <c r="AG35" s="152">
        <f t="shared" si="28"/>
        <v>0</v>
      </c>
      <c r="AH35" s="151" t="str">
        <f>IF(AG35=0,"패",IF(AG34&gt;AG35,"패","승"))</f>
        <v>패</v>
      </c>
      <c r="AI35" s="153" t="str">
        <f t="shared" si="29"/>
        <v/>
      </c>
      <c r="AJ35" s="606"/>
      <c r="AK35" s="220">
        <f t="shared" si="20"/>
        <v>0</v>
      </c>
      <c r="AL35" s="220">
        <f>AK34</f>
        <v>0</v>
      </c>
      <c r="AM35" s="220" t="str">
        <f t="shared" si="30"/>
        <v>패</v>
      </c>
      <c r="AN35" s="220" t="str">
        <f t="shared" si="31"/>
        <v/>
      </c>
      <c r="AO35" s="220" t="str">
        <f t="shared" si="32"/>
        <v/>
      </c>
      <c r="AP35" s="220" t="str">
        <f t="shared" si="33"/>
        <v/>
      </c>
    </row>
    <row r="36" spans="24:43">
      <c r="X36" s="41"/>
      <c r="Y36" s="159"/>
      <c r="Z36" s="161" t="str">
        <f>Q12</f>
        <v/>
      </c>
      <c r="AA36" s="179"/>
      <c r="AB36" s="179"/>
      <c r="AC36" s="179"/>
      <c r="AD36" s="140" t="str">
        <f>IF(AA36=0,"",IF(AA36&lt;AA37,"패","승"))</f>
        <v/>
      </c>
      <c r="AE36" s="140" t="str">
        <f>IF(AB36=0,"",IF(AB36&lt;AB37,"패","승"))</f>
        <v/>
      </c>
      <c r="AF36" s="140" t="str">
        <f>IF(AC36=0,"",IF(AC36&lt;AC37,"패","승"))</f>
        <v/>
      </c>
      <c r="AG36" s="162">
        <f t="shared" si="28"/>
        <v>0</v>
      </c>
      <c r="AH36" s="142" t="str">
        <f>IF(AG36=0,"패",IF(AG36&lt;AG37,"패","승"))</f>
        <v>패</v>
      </c>
      <c r="AI36" s="163" t="str">
        <f t="shared" si="29"/>
        <v/>
      </c>
      <c r="AJ36" s="605" t="str">
        <f>IFERROR(VLOOKUP("승",AH36:AI37,2,0),"")</f>
        <v/>
      </c>
      <c r="AK36" s="220">
        <f t="shared" si="20"/>
        <v>0</v>
      </c>
      <c r="AL36" s="220">
        <f>AK37</f>
        <v>0</v>
      </c>
      <c r="AM36" s="220" t="str">
        <f t="shared" si="30"/>
        <v>패</v>
      </c>
      <c r="AN36" s="220" t="str">
        <f t="shared" si="31"/>
        <v/>
      </c>
      <c r="AO36" s="220" t="str">
        <f t="shared" si="32"/>
        <v/>
      </c>
      <c r="AP36" s="220" t="str">
        <f t="shared" si="33"/>
        <v/>
      </c>
    </row>
    <row r="37" spans="24:43">
      <c r="X37" s="41"/>
      <c r="Y37" s="166"/>
      <c r="Z37" s="165" t="str">
        <f>Q13</f>
        <v/>
      </c>
      <c r="AA37" s="178"/>
      <c r="AB37" s="178"/>
      <c r="AC37" s="178"/>
      <c r="AD37" s="151" t="str">
        <f>IF(AA37=0,"",IF(AA36&gt;AA37,"패","승"))</f>
        <v/>
      </c>
      <c r="AE37" s="151" t="str">
        <f t="shared" ref="AE37:AF37" si="34">IF(AB37=0,"",IF(AB36&gt;AB37,"패","승"))</f>
        <v/>
      </c>
      <c r="AF37" s="151" t="str">
        <f t="shared" si="34"/>
        <v/>
      </c>
      <c r="AG37" s="152">
        <f t="shared" si="28"/>
        <v>0</v>
      </c>
      <c r="AH37" s="151" t="str">
        <f>IF(AG37=0,"패",IF(AG36&gt;AG37,"패","승"))</f>
        <v>패</v>
      </c>
      <c r="AI37" s="153" t="str">
        <f t="shared" si="29"/>
        <v/>
      </c>
      <c r="AJ37" s="606"/>
      <c r="AK37" s="220">
        <f t="shared" si="20"/>
        <v>0</v>
      </c>
      <c r="AL37" s="220">
        <f>AK36</f>
        <v>0</v>
      </c>
      <c r="AM37" s="220" t="str">
        <f t="shared" si="30"/>
        <v>패</v>
      </c>
      <c r="AN37" s="220" t="str">
        <f t="shared" si="31"/>
        <v/>
      </c>
      <c r="AO37" s="220" t="str">
        <f t="shared" si="32"/>
        <v/>
      </c>
      <c r="AP37" s="220" t="str">
        <f t="shared" si="33"/>
        <v/>
      </c>
    </row>
    <row r="38" spans="24:43">
      <c r="X38" s="41"/>
      <c r="Y38" s="198"/>
      <c r="Z38" s="198"/>
      <c r="AA38" s="198"/>
      <c r="AB38" s="198"/>
      <c r="AC38" s="198"/>
      <c r="AD38" s="198"/>
      <c r="AE38" s="198"/>
      <c r="AF38" s="198"/>
      <c r="AG38" s="198"/>
      <c r="AH38" s="198"/>
      <c r="AI38" s="198"/>
      <c r="AJ38" s="198"/>
      <c r="AK38" s="198"/>
      <c r="AL38" s="198"/>
      <c r="AM38" s="198"/>
    </row>
    <row r="39" spans="24:43">
      <c r="X39" s="41"/>
      <c r="Y39" s="198"/>
      <c r="Z39" s="198"/>
      <c r="AA39" s="198"/>
      <c r="AB39" s="198"/>
      <c r="AC39" s="198"/>
      <c r="AD39" s="198"/>
      <c r="AE39" s="198"/>
      <c r="AF39" s="198"/>
      <c r="AG39" s="198"/>
      <c r="AH39" s="198"/>
      <c r="AI39" s="198"/>
      <c r="AJ39" s="198"/>
      <c r="AK39" s="198"/>
      <c r="AL39" s="198"/>
      <c r="AM39" s="198"/>
    </row>
    <row r="40" spans="24:43">
      <c r="X40" s="41"/>
      <c r="Y40" s="198"/>
      <c r="Z40" s="198"/>
      <c r="AA40" s="198"/>
      <c r="AB40" s="198"/>
      <c r="AC40" s="198"/>
      <c r="AD40" s="198"/>
      <c r="AE40" s="198"/>
      <c r="AF40" s="198"/>
      <c r="AG40" s="198"/>
      <c r="AH40" s="198"/>
      <c r="AI40" s="198"/>
      <c r="AJ40" s="198"/>
      <c r="AK40" s="198"/>
      <c r="AL40" s="198"/>
      <c r="AM40" s="198"/>
    </row>
    <row r="41" spans="24:43">
      <c r="X41" s="41"/>
      <c r="Y41" s="198"/>
      <c r="Z41" s="198"/>
      <c r="AA41" s="198"/>
      <c r="AB41" s="198"/>
      <c r="AC41" s="198"/>
      <c r="AD41" s="198"/>
      <c r="AE41" s="198"/>
      <c r="AF41" s="198"/>
      <c r="AG41" s="198"/>
      <c r="AH41" s="198"/>
      <c r="AI41" s="198"/>
      <c r="AJ41" s="198"/>
      <c r="AK41" s="198"/>
      <c r="AL41" s="198"/>
      <c r="AM41" s="198"/>
    </row>
    <row r="42" spans="24:43">
      <c r="X42" s="41"/>
      <c r="Y42" s="198"/>
      <c r="Z42" s="198"/>
      <c r="AA42" s="198"/>
      <c r="AB42" s="198"/>
      <c r="AC42" s="198"/>
      <c r="AD42" s="198"/>
      <c r="AE42" s="198"/>
      <c r="AF42" s="198"/>
      <c r="AG42" s="198"/>
      <c r="AH42" s="198"/>
      <c r="AI42" s="198"/>
      <c r="AJ42" s="198"/>
      <c r="AK42" s="198"/>
      <c r="AL42" s="198"/>
      <c r="AM42" s="198"/>
    </row>
    <row r="43" spans="24:43">
      <c r="X43" s="41"/>
      <c r="Y43" s="198"/>
      <c r="Z43" s="198"/>
      <c r="AA43" s="198"/>
      <c r="AB43" s="198"/>
      <c r="AC43" s="198"/>
      <c r="AD43" s="198"/>
      <c r="AE43" s="198"/>
      <c r="AF43" s="198"/>
      <c r="AG43" s="198"/>
      <c r="AH43" s="198"/>
      <c r="AI43" s="198"/>
      <c r="AJ43" s="198"/>
      <c r="AK43" s="198"/>
      <c r="AL43" s="198"/>
      <c r="AM43" s="198"/>
    </row>
    <row r="44" spans="24:43">
      <c r="X44" s="41"/>
      <c r="Y44" s="198"/>
      <c r="Z44" s="198"/>
      <c r="AA44" s="198"/>
      <c r="AB44" s="198"/>
      <c r="AC44" s="198"/>
      <c r="AD44" s="198"/>
      <c r="AE44" s="198"/>
      <c r="AF44" s="198"/>
      <c r="AG44" s="198"/>
      <c r="AH44" s="198"/>
      <c r="AI44" s="198"/>
      <c r="AJ44" s="198"/>
      <c r="AK44" s="198"/>
      <c r="AL44" s="198"/>
      <c r="AM44" s="198"/>
    </row>
    <row r="45" spans="24:43">
      <c r="X45" s="41"/>
      <c r="Y45" s="198"/>
      <c r="Z45" s="198"/>
      <c r="AA45" s="198"/>
      <c r="AB45" s="198"/>
      <c r="AC45" s="198"/>
      <c r="AD45" s="198"/>
      <c r="AE45" s="198"/>
      <c r="AF45" s="198"/>
      <c r="AG45" s="198"/>
      <c r="AH45" s="198"/>
      <c r="AI45" s="198"/>
      <c r="AJ45" s="198"/>
      <c r="AK45" s="198"/>
      <c r="AL45" s="198"/>
      <c r="AM45" s="198"/>
    </row>
    <row r="46" spans="24:43">
      <c r="X46" s="41"/>
      <c r="Y46" s="198"/>
      <c r="Z46" s="198"/>
      <c r="AA46" s="198"/>
      <c r="AB46" s="198"/>
      <c r="AC46" s="198"/>
      <c r="AD46" s="198"/>
      <c r="AE46" s="198"/>
      <c r="AF46" s="198"/>
      <c r="AG46" s="198"/>
      <c r="AH46" s="198"/>
      <c r="AI46" s="198"/>
      <c r="AJ46" s="198"/>
      <c r="AK46" s="198"/>
      <c r="AL46" s="198"/>
      <c r="AM46" s="198"/>
    </row>
    <row r="47" spans="24:43">
      <c r="X47" s="41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</row>
    <row r="48" spans="24:43">
      <c r="X48" s="41"/>
      <c r="Y48" s="198"/>
      <c r="Z48" s="198"/>
      <c r="AA48" s="198"/>
      <c r="AB48" s="198"/>
      <c r="AC48" s="198"/>
      <c r="AD48" s="198"/>
      <c r="AE48" s="198"/>
      <c r="AF48" s="198"/>
      <c r="AG48" s="198"/>
      <c r="AH48" s="198"/>
      <c r="AI48" s="198"/>
      <c r="AJ48" s="198"/>
      <c r="AK48" s="198"/>
      <c r="AL48" s="198"/>
      <c r="AM48" s="198"/>
    </row>
    <row r="49" spans="24:24">
      <c r="X49" s="41"/>
    </row>
    <row r="50" spans="24:24">
      <c r="X50" s="41"/>
    </row>
    <row r="51" spans="24:24">
      <c r="X51" s="41"/>
    </row>
    <row r="52" spans="24:24">
      <c r="X52" s="41"/>
    </row>
  </sheetData>
  <mergeCells count="27">
    <mergeCell ref="A1:N1"/>
    <mergeCell ref="A2:N2"/>
    <mergeCell ref="B3:D3"/>
    <mergeCell ref="G3:H3"/>
    <mergeCell ref="K3:M3"/>
    <mergeCell ref="W15:X16"/>
    <mergeCell ref="AJ16:AJ17"/>
    <mergeCell ref="AJ18:AJ19"/>
    <mergeCell ref="AJ20:AJ21"/>
    <mergeCell ref="AV6:AX6"/>
    <mergeCell ref="AJ8:AJ9"/>
    <mergeCell ref="AJ10:AJ11"/>
    <mergeCell ref="AS6:AU6"/>
    <mergeCell ref="AJ36:AJ37"/>
    <mergeCell ref="AJ22:AJ23"/>
    <mergeCell ref="AJ24:AJ25"/>
    <mergeCell ref="AJ26:AJ27"/>
    <mergeCell ref="AJ12:AJ13"/>
    <mergeCell ref="AJ14:AJ15"/>
    <mergeCell ref="BH6:BJ6"/>
    <mergeCell ref="AJ28:AJ29"/>
    <mergeCell ref="AJ30:AJ31"/>
    <mergeCell ref="AJ32:AJ33"/>
    <mergeCell ref="AJ34:AJ35"/>
    <mergeCell ref="AY6:BA6"/>
    <mergeCell ref="BB6:BD6"/>
    <mergeCell ref="BE6:BG6"/>
  </mergeCells>
  <phoneticPr fontId="21" type="noConversion"/>
  <pageMargins left="0.7086111307144165" right="0.7086111307144165" top="0.74750000238418579" bottom="0.74750000238418579" header="0.31486111879348755" footer="0.31486111879348755"/>
  <pageSetup paperSize="9" scale="85" fitToHeight="0" orientation="landscape"/>
  <drawing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1">
    <pageSetUpPr fitToPage="1"/>
  </sheetPr>
  <dimension ref="A1:CF52"/>
  <sheetViews>
    <sheetView showGridLines="0" zoomScale="90" zoomScaleNormal="90" zoomScaleSheetLayoutView="85" workbookViewId="0">
      <selection sqref="A1:N1"/>
    </sheetView>
  </sheetViews>
  <sheetFormatPr defaultColWidth="9" defaultRowHeight="17.399999999999999" outlineLevelCol="1"/>
  <cols>
    <col min="1" max="1" width="5" customWidth="1"/>
    <col min="2" max="2" width="8.59765625" customWidth="1"/>
    <col min="3" max="3" width="13.59765625" customWidth="1"/>
    <col min="4" max="4" width="10.09765625" customWidth="1"/>
    <col min="5" max="6" width="11.09765625" customWidth="1"/>
    <col min="7" max="8" width="9.09765625" customWidth="1"/>
    <col min="9" max="9" width="13.59765625" customWidth="1"/>
    <col min="10" max="10" width="11.59765625" customWidth="1"/>
    <col min="11" max="11" width="11.09765625" customWidth="1"/>
    <col min="12" max="12" width="13.59765625" customWidth="1"/>
    <col min="13" max="13" width="8.59765625" customWidth="1"/>
    <col min="14" max="14" width="5" customWidth="1"/>
    <col min="15" max="15" width="4" customWidth="1"/>
    <col min="17" max="17" width="10.09765625" customWidth="1"/>
    <col min="18" max="20" width="6.59765625" customWidth="1"/>
    <col min="21" max="21" width="4.09765625" customWidth="1"/>
    <col min="22" max="22" width="8.59765625" hidden="1" customWidth="1"/>
    <col min="23" max="23" width="3.09765625" hidden="1" customWidth="1"/>
    <col min="24" max="25" width="3.09765625" customWidth="1"/>
    <col min="26" max="26" width="6.09765625" customWidth="1"/>
    <col min="27" max="29" width="3.59765625" customWidth="1"/>
    <col min="30" max="33" width="3.09765625" hidden="1" customWidth="1" outlineLevel="1"/>
    <col min="34" max="34" width="3.09765625" customWidth="1" collapsed="1"/>
    <col min="35" max="36" width="3.09765625" hidden="1" customWidth="1" outlineLevel="1"/>
    <col min="37" max="37" width="4.59765625" customWidth="1" collapsed="1"/>
    <col min="38" max="38" width="4.59765625" customWidth="1"/>
    <col min="39" max="42" width="8.59765625" hidden="1" customWidth="1" outlineLevel="1"/>
    <col min="43" max="43" width="4.59765625" customWidth="1" collapsed="1"/>
    <col min="45" max="45" width="3.59765625" hidden="1" customWidth="1" outlineLevel="1"/>
    <col min="46" max="46" width="1.59765625" hidden="1" customWidth="1" outlineLevel="1"/>
    <col min="47" max="48" width="3.59765625" hidden="1" customWidth="1" outlineLevel="1"/>
    <col min="49" max="49" width="1.59765625" hidden="1" customWidth="1" outlineLevel="1"/>
    <col min="50" max="51" width="3.59765625" hidden="1" customWidth="1" outlineLevel="1"/>
    <col min="52" max="52" width="1.59765625" hidden="1" customWidth="1" outlineLevel="1"/>
    <col min="53" max="54" width="3.59765625" hidden="1" customWidth="1" outlineLevel="1"/>
    <col min="55" max="55" width="1.59765625" hidden="1" customWidth="1" outlineLevel="1"/>
    <col min="56" max="57" width="3.59765625" hidden="1" customWidth="1" outlineLevel="1"/>
    <col min="58" max="58" width="1.59765625" hidden="1" customWidth="1" outlineLevel="1"/>
    <col min="59" max="59" width="3.59765625" hidden="1" customWidth="1" outlineLevel="1"/>
    <col min="60" max="64" width="4.09765625" hidden="1" customWidth="1" outlineLevel="1"/>
    <col min="65" max="65" width="4.09765625" customWidth="1" collapsed="1"/>
    <col min="66" max="69" width="4.09765625" customWidth="1"/>
    <col min="70" max="70" width="7.09765625" style="1" customWidth="1"/>
    <col min="71" max="71" width="6.09765625" style="1" customWidth="1"/>
    <col min="72" max="73" width="6.09765625" customWidth="1"/>
    <col min="75" max="75" width="7.5" customWidth="1"/>
    <col min="76" max="77" width="7.5" hidden="1" customWidth="1" outlineLevel="1"/>
    <col min="78" max="81" width="8.59765625" hidden="1" customWidth="1" outlineLevel="1"/>
    <col min="82" max="82" width="9" collapsed="1"/>
  </cols>
  <sheetData>
    <row r="1" spans="1:84" ht="36" customHeight="1">
      <c r="A1" s="390" t="e">
        <f>"제"&amp;#REF!&amp;"회 "&amp;#REF!&amp;" (    "&amp;X3&amp;"     ) ("&amp;O12&amp;"플리그)
"&amp;#REF!</f>
        <v>#REF!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1"/>
      <c r="Q1" s="238"/>
      <c r="S1" s="41"/>
      <c r="W1" s="1"/>
      <c r="X1" s="1"/>
      <c r="Y1" s="1"/>
      <c r="AI1" s="221">
        <f>Y4</f>
        <v>0</v>
      </c>
      <c r="AJ1" s="200" t="s">
        <v>47</v>
      </c>
      <c r="AK1" s="201" t="str">
        <f>IFERROR(VLOOKUP(AL1,$Q$8:$V$12,6,0),"")</f>
        <v/>
      </c>
      <c r="AL1" s="202" t="str">
        <f>IFERROR(VLOOKUP(1,$AQ$7:$AR$11,2,0),"")</f>
        <v/>
      </c>
      <c r="AM1" s="201" t="str">
        <f>IFERROR(VLOOKUP(AN1,$Q$8:$V$12,6,0),"")</f>
        <v/>
      </c>
      <c r="AN1" s="202" t="str">
        <f>IFERROR(VLOOKUP(2,$AQ$7:$AR$11,2,0),"")</f>
        <v/>
      </c>
      <c r="AO1" s="201" t="str">
        <f>IFERROR(VLOOKUP(AP1,$Q$8:$V$12,6,0),"")</f>
        <v/>
      </c>
      <c r="AP1" s="202" t="str">
        <f>IFERROR(VLOOKUP(3,$AQ$7:$AR$11,2,0),"")</f>
        <v/>
      </c>
      <c r="AQ1" s="201" t="str">
        <f>IFERROR(VLOOKUP(AR1,$Q$8:$V$12,6,0),"")</f>
        <v/>
      </c>
      <c r="AR1" s="202" t="str">
        <f>IFERROR(VLOOKUP(4,$AQ$7:$AR$11,2,0),"")</f>
        <v/>
      </c>
    </row>
    <row r="2" spans="1:84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1"/>
      <c r="S2" s="41"/>
    </row>
    <row r="3" spans="1:84" s="1" customFormat="1" ht="19.2">
      <c r="A3" s="15"/>
      <c r="B3" s="393"/>
      <c r="C3" s="393"/>
      <c r="D3" s="394"/>
      <c r="E3" s="14"/>
      <c r="F3" s="14"/>
      <c r="G3" s="395"/>
      <c r="H3" s="395"/>
      <c r="I3" s="14"/>
      <c r="J3" s="14"/>
      <c r="K3" s="393"/>
      <c r="L3" s="393"/>
      <c r="M3" s="394"/>
      <c r="N3" s="6"/>
      <c r="S3" s="41"/>
      <c r="Y3"/>
      <c r="Z3"/>
      <c r="AA3"/>
      <c r="AB3"/>
      <c r="AC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T3"/>
      <c r="BU3" s="183"/>
      <c r="BV3"/>
      <c r="BW3"/>
      <c r="BX3"/>
      <c r="BY3"/>
      <c r="BZ3"/>
      <c r="CA3"/>
      <c r="CB3"/>
      <c r="CC3"/>
      <c r="CD3"/>
      <c r="CE3"/>
      <c r="CF3"/>
    </row>
    <row r="4" spans="1:84" ht="16.5" customHeight="1">
      <c r="Y4" s="270"/>
      <c r="Z4" s="271"/>
      <c r="AA4" s="271"/>
      <c r="AB4" s="271"/>
      <c r="AC4" s="240"/>
      <c r="BH4" s="1"/>
      <c r="BI4" s="1"/>
      <c r="BJ4" s="1"/>
      <c r="BK4" s="1"/>
      <c r="BL4" s="1"/>
      <c r="BM4" s="1"/>
      <c r="BN4" s="1"/>
      <c r="BO4" s="1"/>
      <c r="BP4" s="1"/>
      <c r="BQ4" s="1"/>
    </row>
    <row r="5" spans="1:84" ht="16.5" customHeight="1">
      <c r="AA5" s="1"/>
      <c r="AB5" s="1"/>
      <c r="AC5" s="1"/>
      <c r="AD5" s="1"/>
      <c r="AE5" s="1"/>
      <c r="AF5" s="1"/>
      <c r="AG5" s="1"/>
      <c r="AH5" s="1"/>
      <c r="AL5" s="1"/>
      <c r="AM5" s="1"/>
      <c r="AN5" s="1"/>
      <c r="AO5" s="1"/>
      <c r="AP5" s="1"/>
      <c r="AQ5" s="1"/>
      <c r="BH5" s="1"/>
      <c r="BI5" s="1"/>
      <c r="BJ5" s="1"/>
      <c r="BK5" s="1"/>
      <c r="BL5" s="1"/>
      <c r="BM5" s="1"/>
      <c r="BR5"/>
      <c r="BS5"/>
    </row>
    <row r="6" spans="1:84" ht="16.5" customHeight="1">
      <c r="Y6" s="48" t="s">
        <v>7</v>
      </c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3" t="s">
        <v>280</v>
      </c>
      <c r="AR6" s="246" t="s">
        <v>272</v>
      </c>
      <c r="AS6" s="602" t="str">
        <f>AR7</f>
        <v/>
      </c>
      <c r="AT6" s="603"/>
      <c r="AU6" s="604"/>
      <c r="AV6" s="602" t="str">
        <f>AR8</f>
        <v/>
      </c>
      <c r="AW6" s="603"/>
      <c r="AX6" s="604"/>
      <c r="AY6" s="602" t="str">
        <f>AR9</f>
        <v/>
      </c>
      <c r="AZ6" s="603"/>
      <c r="BA6" s="604"/>
      <c r="BB6" s="602" t="str">
        <f>AR10</f>
        <v/>
      </c>
      <c r="BC6" s="603"/>
      <c r="BD6" s="604"/>
      <c r="BE6" s="602" t="str">
        <f>AR11</f>
        <v/>
      </c>
      <c r="BF6" s="603"/>
      <c r="BG6" s="604"/>
      <c r="BH6" s="224" t="str">
        <f>AS6</f>
        <v/>
      </c>
      <c r="BI6" s="224" t="str">
        <f>AV6</f>
        <v/>
      </c>
      <c r="BJ6" s="224" t="str">
        <f>AY6</f>
        <v/>
      </c>
      <c r="BK6" s="224" t="str">
        <f>BB6</f>
        <v/>
      </c>
      <c r="BL6" s="224" t="str">
        <f>BE6</f>
        <v/>
      </c>
      <c r="BM6" s="25" t="s">
        <v>274</v>
      </c>
      <c r="BN6" s="225" t="s">
        <v>267</v>
      </c>
      <c r="BO6" s="225" t="s">
        <v>232</v>
      </c>
      <c r="BP6" s="225" t="s">
        <v>257</v>
      </c>
      <c r="BQ6" s="225" t="s">
        <v>260</v>
      </c>
      <c r="BR6" s="225" t="s">
        <v>232</v>
      </c>
      <c r="BS6" s="225" t="s">
        <v>257</v>
      </c>
      <c r="BT6" s="225" t="s">
        <v>260</v>
      </c>
      <c r="BU6" s="226" t="s">
        <v>240</v>
      </c>
    </row>
    <row r="7" spans="1:84" ht="16.5" customHeight="1">
      <c r="H7" s="41" t="str">
        <f>"  "&amp;P8&amp;" "&amp;Q8</f>
        <v xml:space="preserve">   </v>
      </c>
      <c r="O7" s="11" t="s">
        <v>221</v>
      </c>
      <c r="P7" s="12" t="s">
        <v>249</v>
      </c>
      <c r="Q7" s="13" t="s">
        <v>269</v>
      </c>
      <c r="R7" s="13" t="s">
        <v>269</v>
      </c>
      <c r="S7" s="13" t="s">
        <v>269</v>
      </c>
      <c r="T7" s="13" t="s">
        <v>269</v>
      </c>
      <c r="X7" s="41"/>
      <c r="Y7" s="129"/>
      <c r="Z7" s="130" t="s">
        <v>258</v>
      </c>
      <c r="AA7" s="131" t="s">
        <v>262</v>
      </c>
      <c r="AB7" s="131" t="s">
        <v>247</v>
      </c>
      <c r="AC7" s="132" t="s">
        <v>268</v>
      </c>
      <c r="AD7" s="131" t="s">
        <v>262</v>
      </c>
      <c r="AE7" s="131" t="s">
        <v>247</v>
      </c>
      <c r="AF7" s="132" t="s">
        <v>268</v>
      </c>
      <c r="AG7" s="131" t="s">
        <v>259</v>
      </c>
      <c r="AH7" s="131" t="s">
        <v>276</v>
      </c>
      <c r="AI7" s="133"/>
      <c r="AJ7" s="134" t="s">
        <v>258</v>
      </c>
      <c r="AK7" s="219" t="s">
        <v>232</v>
      </c>
      <c r="AL7" s="219" t="s">
        <v>257</v>
      </c>
      <c r="AM7" s="219" t="s">
        <v>258</v>
      </c>
      <c r="AN7" s="219">
        <v>1</v>
      </c>
      <c r="AO7" s="219">
        <v>2</v>
      </c>
      <c r="AP7" s="222">
        <v>3</v>
      </c>
      <c r="AQ7" s="227">
        <f>RANK(BM7,$BM$7:$BM$11)+COUNTIFS($BM$7:$BM$11,BM7,$BU$7:$BU$11,"&gt;"&amp;BU7)+COUNTIFS($BM$7:$BM$11,BM7,$BU$7:$BU$11,BU7,$BQ$7:$BQ$11,"&gt;"&amp;BQ7)+COUNTIFS($BU$7:$BU$11,BM7,$BU$7:$BU$11,BU7,$BQ$7:$BQ$11,BQ7,$BT$7:$BT$11,"&gt;"&amp;BT7)</f>
        <v>1</v>
      </c>
      <c r="AR7" s="217" t="str">
        <f>Q8</f>
        <v/>
      </c>
      <c r="AS7" s="186"/>
      <c r="AT7" s="187" t="s">
        <v>266</v>
      </c>
      <c r="AU7" s="188"/>
      <c r="AV7" s="189">
        <f>AU8</f>
        <v>0</v>
      </c>
      <c r="AW7" s="190" t="s">
        <v>266</v>
      </c>
      <c r="AX7" s="191">
        <f>AS8</f>
        <v>0</v>
      </c>
      <c r="AY7" s="189">
        <f>AU9</f>
        <v>0</v>
      </c>
      <c r="AZ7" s="190" t="s">
        <v>266</v>
      </c>
      <c r="BA7" s="191">
        <f>AS9</f>
        <v>0</v>
      </c>
      <c r="BB7" s="189">
        <f>AU10</f>
        <v>0</v>
      </c>
      <c r="BC7" s="190" t="s">
        <v>266</v>
      </c>
      <c r="BD7" s="191">
        <f>AS10</f>
        <v>0</v>
      </c>
      <c r="BE7" s="189">
        <f>AU11</f>
        <v>0</v>
      </c>
      <c r="BF7" s="190" t="s">
        <v>266</v>
      </c>
      <c r="BG7" s="191">
        <f>AS11</f>
        <v>0</v>
      </c>
      <c r="BH7" s="192"/>
      <c r="BI7" s="8" t="str">
        <f>IF(AV7&lt;AX7,"패","승")</f>
        <v>승</v>
      </c>
      <c r="BJ7" s="8" t="str">
        <f>IF(AY7&lt;BA7,"패","승")</f>
        <v>승</v>
      </c>
      <c r="BK7" s="8" t="str">
        <f>IF(BB7&lt;BD7,"패","승")</f>
        <v>승</v>
      </c>
      <c r="BL7" s="217" t="str">
        <f>IF(BE7&lt;BG7,"패","승")</f>
        <v>승</v>
      </c>
      <c r="BM7" s="8">
        <f>COUNTIF($BH7:$BL7,"승")</f>
        <v>4</v>
      </c>
      <c r="BN7" s="8">
        <f>COUNTIF($BH7:$BL7,"패")</f>
        <v>0</v>
      </c>
      <c r="BO7" s="218">
        <f>COUNTIF($AO$8:$AO$27,$AR7&amp;"승")+COUNTIF($AP$8:$AP$27,$AR7&amp;"승")+COUNTIF($AN$8:$AN$27,$AR7&amp;"승")</f>
        <v>0</v>
      </c>
      <c r="BP7" s="218">
        <f>COUNTIF($AO$8:$AO$27,$AR7&amp;"패")+COUNTIF($AP$8:$AP$27,$AR7&amp;"패")+COUNTIF($AN$8:$AN$27,$AR7&amp;"패")</f>
        <v>0</v>
      </c>
      <c r="BQ7" s="8">
        <f>BO7-BP7</f>
        <v>0</v>
      </c>
      <c r="BR7" s="8">
        <f t="shared" ref="BR7:BS11" si="0">SUMIF($Z$8:$Z$27,$AR7,AK$8:AK$27)</f>
        <v>0</v>
      </c>
      <c r="BS7" s="8">
        <f t="shared" si="0"/>
        <v>0</v>
      </c>
      <c r="BT7" s="8">
        <f>BR7-BS7</f>
        <v>0</v>
      </c>
      <c r="BU7" s="7">
        <f t="array" ref="BU7">SUM((BM$7:BM$11=BM7)*TRANSPOSE(BH7:BL7="승"))</f>
        <v>4</v>
      </c>
    </row>
    <row r="8" spans="1:84" ht="14.25" customHeight="1">
      <c r="O8" s="305">
        <v>1</v>
      </c>
      <c r="P8" s="25" t="str">
        <f>IFERROR(INDEX(#REF!,1/LARGE(INDEX((#REF!=$Y$4)/ROW(#REF!),),ROW(#REF!))),"")</f>
        <v/>
      </c>
      <c r="Q8" s="26" t="str">
        <f>IFERROR(INDEX(#REF!,1/LARGE(INDEX((#REF!=$Y$4)/ROW(#REF!),),ROW(#REF!))),"")</f>
        <v/>
      </c>
      <c r="R8" s="26"/>
      <c r="S8" s="26"/>
      <c r="T8" s="26"/>
      <c r="U8">
        <v>1</v>
      </c>
      <c r="V8" t="str">
        <f>P8</f>
        <v/>
      </c>
      <c r="X8" s="41"/>
      <c r="Y8" s="196"/>
      <c r="Z8" s="43" t="str">
        <f>Q8</f>
        <v/>
      </c>
      <c r="AA8" s="177"/>
      <c r="AB8" s="177"/>
      <c r="AC8" s="177"/>
      <c r="AD8" s="140" t="str">
        <f>IF(AA8=0,"",IF(AA8&lt;AA9,"패","승"))</f>
        <v/>
      </c>
      <c r="AE8" s="140" t="str">
        <f>IF(AB8=0,"",IF(AB8&lt;AB9,"패","승"))</f>
        <v/>
      </c>
      <c r="AF8" s="140" t="str">
        <f>IF(AC8=0,"",IF(AC8&lt;AC9,"패","승"))</f>
        <v/>
      </c>
      <c r="AG8" s="141">
        <f>COUNTIF(AD8:AF8,"승")</f>
        <v>0</v>
      </c>
      <c r="AH8" s="142" t="str">
        <f>IF(AG8=0,"패",IF(AG8&lt;AG9,"패","승"))</f>
        <v>패</v>
      </c>
      <c r="AI8" s="143" t="str">
        <f t="shared" ref="AI8:AI27" si="1">Z8</f>
        <v/>
      </c>
      <c r="AJ8" s="610" t="str">
        <f>IFERROR(VLOOKUP("승",AH8:AI9,2,0),"")</f>
        <v/>
      </c>
      <c r="AK8" s="220">
        <f>SUM(AA8:AC8)</f>
        <v>0</v>
      </c>
      <c r="AL8" s="220">
        <f>AK9</f>
        <v>0</v>
      </c>
      <c r="AM8" s="220" t="str">
        <f>Z8&amp;AH8</f>
        <v>패</v>
      </c>
      <c r="AN8" s="220" t="str">
        <f>$Z8&amp;AD8</f>
        <v/>
      </c>
      <c r="AO8" s="220" t="str">
        <f t="shared" ref="AO8:AP8" si="2">$Z8&amp;AE8</f>
        <v/>
      </c>
      <c r="AP8" s="223" t="str">
        <f t="shared" si="2"/>
        <v/>
      </c>
      <c r="AQ8" s="227">
        <f>RANK(BM8,$BM$7:$BM$11)+COUNTIFS($BM$7:$BM$11,BM8,$BU$7:$BU$11,"&gt;"&amp;BU8)+COUNTIFS($BM$7:$BM$11,BM8,$BU$7:$BU$11,BU8,$BQ$7:$BQ$11,"&gt;"&amp;BQ8)+COUNTIFS($BU$7:$BU$11,BM8,$BU$7:$BU$11,BU8,$BQ$7:$BQ$11,BQ8,$BT$7:$BT$11,"&gt;"&amp;BT8)</f>
        <v>1</v>
      </c>
      <c r="AR8" s="217" t="str">
        <f>Q9</f>
        <v/>
      </c>
      <c r="AS8" s="193">
        <f>AG9</f>
        <v>0</v>
      </c>
      <c r="AT8" s="194" t="s">
        <v>266</v>
      </c>
      <c r="AU8" s="195">
        <f>AG8</f>
        <v>0</v>
      </c>
      <c r="AV8" s="186"/>
      <c r="AW8" s="187" t="s">
        <v>266</v>
      </c>
      <c r="AX8" s="188"/>
      <c r="AY8" s="189">
        <f>AX9</f>
        <v>0</v>
      </c>
      <c r="AZ8" s="190" t="s">
        <v>266</v>
      </c>
      <c r="BA8" s="191">
        <f>AV9</f>
        <v>0</v>
      </c>
      <c r="BB8" s="189">
        <f>AX10</f>
        <v>0</v>
      </c>
      <c r="BC8" s="190" t="s">
        <v>266</v>
      </c>
      <c r="BD8" s="191">
        <f>AV10</f>
        <v>0</v>
      </c>
      <c r="BE8" s="189">
        <f>AX11</f>
        <v>0</v>
      </c>
      <c r="BF8" s="190" t="s">
        <v>266</v>
      </c>
      <c r="BG8" s="191">
        <f>AV11</f>
        <v>0</v>
      </c>
      <c r="BH8" s="8" t="str">
        <f>IF(AS8&lt;AU8,"패","승")</f>
        <v>승</v>
      </c>
      <c r="BI8" s="192"/>
      <c r="BJ8" s="8" t="str">
        <f>IF(AY8&lt;BA8,"패","승")</f>
        <v>승</v>
      </c>
      <c r="BK8" s="8" t="str">
        <f>IF(BB8&lt;BD8,"패","승")</f>
        <v>승</v>
      </c>
      <c r="BL8" s="217" t="str">
        <f>IF(BE8&lt;BG8,"패","승")</f>
        <v>승</v>
      </c>
      <c r="BM8" s="8">
        <f t="shared" ref="BM8:BM11" si="3">COUNTIF($BH8:$BL8,"승")</f>
        <v>4</v>
      </c>
      <c r="BN8" s="8">
        <f t="shared" ref="BN8:BN11" si="4">COUNTIF($BH8:$BL8,"패")</f>
        <v>0</v>
      </c>
      <c r="BO8" s="218">
        <f t="shared" ref="BO8:BO11" si="5">COUNTIF($AO$8:$AO$27,$AR8&amp;"승")+COUNTIF($AP$8:$AP$27,$AR8&amp;"승")+COUNTIF($AN$8:$AN$27,$AR8&amp;"승")</f>
        <v>0</v>
      </c>
      <c r="BP8" s="218">
        <f t="shared" ref="BP8:BP11" si="6">COUNTIF($AO$8:$AO$27,$AR8&amp;"패")+COUNTIF($AP$8:$AP$27,$AR8&amp;"패")+COUNTIF($AN$8:$AN$27,$AR8&amp;"패")</f>
        <v>0</v>
      </c>
      <c r="BQ8" s="8">
        <f t="shared" ref="BQ8:BQ11" si="7">BO8-BP8</f>
        <v>0</v>
      </c>
      <c r="BR8" s="8">
        <f t="shared" si="0"/>
        <v>0</v>
      </c>
      <c r="BS8" s="8">
        <f t="shared" si="0"/>
        <v>0</v>
      </c>
      <c r="BT8" s="8">
        <f t="shared" ref="BT8:BT11" si="8">BR8-BS8</f>
        <v>0</v>
      </c>
      <c r="BU8" s="7">
        <f t="array" ref="BU8">SUM((BM$7:BM$11=BM8)*TRANSPOSE(BH8:BL8="승"))</f>
        <v>4</v>
      </c>
    </row>
    <row r="9" spans="1:84" ht="14.25" customHeight="1">
      <c r="O9" s="204">
        <v>2</v>
      </c>
      <c r="P9" s="8" t="str">
        <f>IFERROR(INDEX(#REF!,1/LARGE(INDEX((#REF!=$Y$4)/ROW(#REF!),),ROW(#REF!))),"")</f>
        <v/>
      </c>
      <c r="Q9" s="7" t="str">
        <f>IFERROR(INDEX(#REF!,1/LARGE(INDEX((#REF!=$Y$4)/ROW(#REF!),),ROW(#REF!))),"")</f>
        <v/>
      </c>
      <c r="R9" s="7"/>
      <c r="S9" s="7"/>
      <c r="T9" s="7"/>
      <c r="U9">
        <v>2</v>
      </c>
      <c r="V9" t="str">
        <f t="shared" ref="V9:V12" si="9">P9</f>
        <v/>
      </c>
      <c r="X9" s="41"/>
      <c r="Y9" s="197"/>
      <c r="Z9" s="150" t="str">
        <f>Q9</f>
        <v/>
      </c>
      <c r="AA9" s="178"/>
      <c r="AB9" s="178"/>
      <c r="AC9" s="178"/>
      <c r="AD9" s="151" t="str">
        <f>IF(AA9=0,"",IF(AA8&gt;AA9,"패","승"))</f>
        <v/>
      </c>
      <c r="AE9" s="151" t="str">
        <f>IF(AB9=0,"",IF(AB8&gt;AB9,"패","승"))</f>
        <v/>
      </c>
      <c r="AF9" s="151" t="str">
        <f>IF(AC9=0,"",IF(AC8&gt;AC9,"패","승"))</f>
        <v/>
      </c>
      <c r="AG9" s="152">
        <f t="shared" ref="AG9:AG10" si="10">COUNTIF(AD9:AF9,"승")</f>
        <v>0</v>
      </c>
      <c r="AH9" s="151" t="str">
        <f>IF(AG9=0,"패",IF(AG8&gt;AG9,"패","승"))</f>
        <v>패</v>
      </c>
      <c r="AI9" s="153" t="str">
        <f t="shared" si="1"/>
        <v/>
      </c>
      <c r="AJ9" s="605"/>
      <c r="AK9" s="220">
        <f t="shared" ref="AK9:AK10" si="11">SUM(AA9:AC9)</f>
        <v>0</v>
      </c>
      <c r="AL9" s="220">
        <f>AK8</f>
        <v>0</v>
      </c>
      <c r="AM9" s="220" t="str">
        <f t="shared" ref="AM9:AM27" si="12">Z9&amp;AH9</f>
        <v>패</v>
      </c>
      <c r="AN9" s="220" t="str">
        <f t="shared" ref="AN9:AN27" si="13">$Z9&amp;AD9</f>
        <v/>
      </c>
      <c r="AO9" s="220" t="str">
        <f t="shared" ref="AO9:AO27" si="14">$Z9&amp;AE9</f>
        <v/>
      </c>
      <c r="AP9" s="223" t="str">
        <f t="shared" ref="AP9:AP27" si="15">$Z9&amp;AF9</f>
        <v/>
      </c>
      <c r="AQ9" s="227">
        <f>RANK(BM9,$BM$7:$BM$11)+COUNTIFS($BM$7:$BM$11,BM9,$BU$7:$BU$11,"&gt;"&amp;BU9)+COUNTIFS($BM$7:$BM$11,BM9,$BU$7:$BU$11,BU9,$BQ$7:$BQ$11,"&gt;"&amp;BQ9)+COUNTIFS($BU$7:$BU$11,BM9,$BU$7:$BU$11,BU9,$BQ$7:$BQ$11,BQ9,$BT$7:$BT$11,"&gt;"&amp;BT9)</f>
        <v>1</v>
      </c>
      <c r="AR9" s="217" t="str">
        <f>Q10</f>
        <v/>
      </c>
      <c r="AS9" s="193">
        <f>AG11</f>
        <v>0</v>
      </c>
      <c r="AT9" s="194" t="s">
        <v>266</v>
      </c>
      <c r="AU9" s="195">
        <f>AG10</f>
        <v>0</v>
      </c>
      <c r="AV9" s="193">
        <f>AG17</f>
        <v>0</v>
      </c>
      <c r="AW9" s="194" t="s">
        <v>266</v>
      </c>
      <c r="AX9" s="195">
        <f>AG16</f>
        <v>0</v>
      </c>
      <c r="AY9" s="186"/>
      <c r="AZ9" s="187" t="s">
        <v>266</v>
      </c>
      <c r="BA9" s="188"/>
      <c r="BB9" s="189">
        <f>BA10</f>
        <v>0</v>
      </c>
      <c r="BC9" s="190" t="s">
        <v>266</v>
      </c>
      <c r="BD9" s="191">
        <f>AY10</f>
        <v>0</v>
      </c>
      <c r="BE9" s="189">
        <f>BA11</f>
        <v>0</v>
      </c>
      <c r="BF9" s="190" t="s">
        <v>266</v>
      </c>
      <c r="BG9" s="191">
        <f>AY11</f>
        <v>0</v>
      </c>
      <c r="BH9" s="8" t="str">
        <f>IF(AS9&lt;AU9,"패","승")</f>
        <v>승</v>
      </c>
      <c r="BI9" s="8" t="str">
        <f>IF(AV9&lt;AX9,"패","승")</f>
        <v>승</v>
      </c>
      <c r="BJ9" s="192"/>
      <c r="BK9" s="8" t="str">
        <f>IF(BB9&lt;BD9,"패","승")</f>
        <v>승</v>
      </c>
      <c r="BL9" s="217" t="str">
        <f>IF(BE9&lt;BG9,"패","승")</f>
        <v>승</v>
      </c>
      <c r="BM9" s="8">
        <f t="shared" si="3"/>
        <v>4</v>
      </c>
      <c r="BN9" s="8">
        <f t="shared" si="4"/>
        <v>0</v>
      </c>
      <c r="BO9" s="218">
        <f t="shared" si="5"/>
        <v>0</v>
      </c>
      <c r="BP9" s="218">
        <f t="shared" si="6"/>
        <v>0</v>
      </c>
      <c r="BQ9" s="8">
        <f t="shared" si="7"/>
        <v>0</v>
      </c>
      <c r="BR9" s="8">
        <f t="shared" si="0"/>
        <v>0</v>
      </c>
      <c r="BS9" s="8">
        <f t="shared" si="0"/>
        <v>0</v>
      </c>
      <c r="BT9" s="8">
        <f t="shared" si="8"/>
        <v>0</v>
      </c>
      <c r="BU9" s="7">
        <f t="array" ref="BU9">SUM((BM$7:BM$11=BM9)*TRANSPOSE(BH9:BL9="승"))</f>
        <v>4</v>
      </c>
    </row>
    <row r="10" spans="1:84" ht="16.5" customHeight="1">
      <c r="O10" s="204">
        <v>3</v>
      </c>
      <c r="P10" s="8" t="str">
        <f>IFERROR(INDEX(#REF!,1/LARGE(INDEX((#REF!=$Y$4)/ROW(#REF!),),ROW(#REF!))),"")</f>
        <v/>
      </c>
      <c r="Q10" s="7" t="str">
        <f>IFERROR(INDEX(#REF!,1/LARGE(INDEX((#REF!=$Y$4)/ROW(#REF!),),ROW(#REF!))),"")</f>
        <v/>
      </c>
      <c r="R10" s="7"/>
      <c r="S10" s="7"/>
      <c r="T10" s="7"/>
      <c r="U10">
        <v>3</v>
      </c>
      <c r="V10" t="str">
        <f t="shared" si="9"/>
        <v/>
      </c>
      <c r="X10" s="41"/>
      <c r="Y10" s="197"/>
      <c r="Z10" s="161" t="str">
        <f>Q8</f>
        <v/>
      </c>
      <c r="AA10" s="177"/>
      <c r="AB10" s="177"/>
      <c r="AC10" s="177"/>
      <c r="AD10" s="140" t="str">
        <f>IF(AA10=0,"",IF(AA10&lt;AA11,"패","승"))</f>
        <v/>
      </c>
      <c r="AE10" s="140" t="str">
        <f>IF(AB10=0,"",IF(AB10&lt;AB11,"패","승"))</f>
        <v/>
      </c>
      <c r="AF10" s="140" t="str">
        <f>IF(AC10=0,"",IF(AC10&lt;AC11,"패","승"))</f>
        <v/>
      </c>
      <c r="AG10" s="162">
        <f t="shared" si="10"/>
        <v>0</v>
      </c>
      <c r="AH10" s="142" t="str">
        <f>IF(AG10=0,"패",IF(AG10&lt;AG11,"패","승"))</f>
        <v>패</v>
      </c>
      <c r="AI10" s="163" t="str">
        <f t="shared" si="1"/>
        <v/>
      </c>
      <c r="AJ10" s="606" t="str">
        <f>IFERROR(VLOOKUP("승",AH10:AI11,2,0),"")</f>
        <v/>
      </c>
      <c r="AK10" s="220">
        <f t="shared" si="11"/>
        <v>0</v>
      </c>
      <c r="AL10" s="220">
        <f>AK11</f>
        <v>0</v>
      </c>
      <c r="AM10" s="220" t="str">
        <f t="shared" si="12"/>
        <v>패</v>
      </c>
      <c r="AN10" s="220" t="str">
        <f t="shared" si="13"/>
        <v/>
      </c>
      <c r="AO10" s="220" t="str">
        <f t="shared" si="14"/>
        <v/>
      </c>
      <c r="AP10" s="223" t="str">
        <f t="shared" si="15"/>
        <v/>
      </c>
      <c r="AQ10" s="227">
        <f>RANK(BM10,$BM$7:$BM$11)+COUNTIFS($BM$7:$BM$11,BM10,$BU$7:$BU$11,"&gt;"&amp;BU10)+COUNTIFS($BM$7:$BM$11,BM10,$BU$7:$BU$11,BU10,$BQ$7:$BQ$11,"&gt;"&amp;BQ10)+COUNTIFS($BU$7:$BU$11,BM10,$BU$7:$BU$11,BU10,$BQ$7:$BQ$11,BQ10,$BT$7:$BT$11,"&gt;"&amp;BT10)</f>
        <v>1</v>
      </c>
      <c r="AR10" s="217" t="str">
        <f>Q11</f>
        <v/>
      </c>
      <c r="AS10" s="193">
        <f>AG13</f>
        <v>0</v>
      </c>
      <c r="AT10" s="194" t="s">
        <v>266</v>
      </c>
      <c r="AU10" s="195">
        <f>AG12</f>
        <v>0</v>
      </c>
      <c r="AV10" s="193">
        <f>AG19</f>
        <v>0</v>
      </c>
      <c r="AW10" s="194" t="s">
        <v>266</v>
      </c>
      <c r="AX10" s="195">
        <f>AG18</f>
        <v>0</v>
      </c>
      <c r="AY10" s="193">
        <f>AG23</f>
        <v>0</v>
      </c>
      <c r="AZ10" s="194" t="s">
        <v>266</v>
      </c>
      <c r="BA10" s="195">
        <f>AG22</f>
        <v>0</v>
      </c>
      <c r="BB10" s="186"/>
      <c r="BC10" s="187" t="s">
        <v>266</v>
      </c>
      <c r="BD10" s="188"/>
      <c r="BE10" s="189">
        <f>BD11</f>
        <v>0</v>
      </c>
      <c r="BF10" s="190" t="s">
        <v>266</v>
      </c>
      <c r="BG10" s="191">
        <f>BB11</f>
        <v>0</v>
      </c>
      <c r="BH10" s="8" t="str">
        <f>IF(AS10&lt;AU10,"패","승")</f>
        <v>승</v>
      </c>
      <c r="BI10" s="8" t="str">
        <f>IF(AV10&lt;AX10,"패","승")</f>
        <v>승</v>
      </c>
      <c r="BJ10" s="8" t="str">
        <f>IF(AY10&lt;BA10,"패","승")</f>
        <v>승</v>
      </c>
      <c r="BK10" s="192"/>
      <c r="BL10" s="217" t="str">
        <f>IF(BE10&lt;BG10,"패","승")</f>
        <v>승</v>
      </c>
      <c r="BM10" s="8">
        <f t="shared" si="3"/>
        <v>4</v>
      </c>
      <c r="BN10" s="8">
        <f t="shared" si="4"/>
        <v>0</v>
      </c>
      <c r="BO10" s="218">
        <f t="shared" si="5"/>
        <v>0</v>
      </c>
      <c r="BP10" s="218">
        <f t="shared" si="6"/>
        <v>0</v>
      </c>
      <c r="BQ10" s="8">
        <f t="shared" si="7"/>
        <v>0</v>
      </c>
      <c r="BR10" s="8">
        <f t="shared" si="0"/>
        <v>0</v>
      </c>
      <c r="BS10" s="8">
        <f t="shared" si="0"/>
        <v>0</v>
      </c>
      <c r="BT10" s="8">
        <f t="shared" si="8"/>
        <v>0</v>
      </c>
      <c r="BU10" s="7">
        <f t="array" ref="BU10">SUM((BM$7:BM$11=BM10)*TRANSPOSE(BH10:BL10="승"))</f>
        <v>4</v>
      </c>
    </row>
    <row r="11" spans="1:84" ht="16.5" customHeight="1">
      <c r="F11" s="41" t="str">
        <f>"  "&amp;P9&amp;" "&amp;Q9</f>
        <v xml:space="preserve">   </v>
      </c>
      <c r="J11" t="str">
        <f>P12&amp;" "&amp;Q12</f>
        <v xml:space="preserve"> </v>
      </c>
      <c r="O11" s="204">
        <v>4</v>
      </c>
      <c r="P11" s="8" t="str">
        <f>IFERROR(INDEX(#REF!,1/LARGE(INDEX((#REF!=$Y$4)/ROW(#REF!),),ROW(#REF!))),"")</f>
        <v/>
      </c>
      <c r="Q11" s="7" t="str">
        <f>IFERROR(INDEX(#REF!,1/LARGE(INDEX((#REF!=$Y$4)/ROW(#REF!),),ROW(#REF!))),"")</f>
        <v/>
      </c>
      <c r="R11" s="7"/>
      <c r="S11" s="7"/>
      <c r="T11" s="7"/>
      <c r="U11">
        <v>4</v>
      </c>
      <c r="V11" t="str">
        <f t="shared" si="9"/>
        <v/>
      </c>
      <c r="X11" s="41"/>
      <c r="Y11" s="197"/>
      <c r="Z11" s="165" t="str">
        <f>Q10</f>
        <v/>
      </c>
      <c r="AA11" s="178"/>
      <c r="AB11" s="178"/>
      <c r="AC11" s="178"/>
      <c r="AD11" s="151" t="str">
        <f>IF(AA11=0,"",IF(AA10&gt;AA11,"패","승"))</f>
        <v/>
      </c>
      <c r="AE11" s="151" t="str">
        <f>IF(AB11=0,"",IF(AB10&gt;AB11,"패","승"))</f>
        <v/>
      </c>
      <c r="AF11" s="151" t="str">
        <f>IF(AC11=0,"",IF(AC10&gt;AC11,"패","승"))</f>
        <v/>
      </c>
      <c r="AG11" s="152">
        <f t="shared" ref="AG11:AG27" si="16">COUNTIF(AD11:AF11,"승")</f>
        <v>0</v>
      </c>
      <c r="AH11" s="151" t="str">
        <f>IF(AG11=0,"패",IF(AG10&gt;AG11,"패","승"))</f>
        <v>패</v>
      </c>
      <c r="AI11" s="153" t="str">
        <f t="shared" si="1"/>
        <v/>
      </c>
      <c r="AJ11" s="611"/>
      <c r="AK11" s="220">
        <f t="shared" ref="AK11:AK27" si="17">SUM(AA11:AC11)</f>
        <v>0</v>
      </c>
      <c r="AL11" s="220">
        <f>AK10</f>
        <v>0</v>
      </c>
      <c r="AM11" s="220" t="str">
        <f t="shared" si="12"/>
        <v>패</v>
      </c>
      <c r="AN11" s="220" t="str">
        <f t="shared" si="13"/>
        <v/>
      </c>
      <c r="AO11" s="220" t="str">
        <f t="shared" si="14"/>
        <v/>
      </c>
      <c r="AP11" s="223" t="str">
        <f t="shared" si="15"/>
        <v/>
      </c>
      <c r="AQ11" s="228">
        <f>RANK(BM11,$BM$7:$BM$11)+COUNTIFS($BM$7:$BM$11,BM11,$BU$7:$BU$11,"&gt;"&amp;BU11)+COUNTIFS($BM$7:$BM$11,BM11,$BU$7:$BU$11,BU11,$BQ$7:$BQ$11,"&gt;"&amp;BQ11)+COUNTIFS($BU$7:$BU$11,BM11,$BU$7:$BU$11,BU11,$BQ$7:$BQ$11,BQ11,$BT$7:$BT$11,"&gt;"&amp;BT11)</f>
        <v>1</v>
      </c>
      <c r="AR11" s="229" t="str">
        <f>Q12</f>
        <v/>
      </c>
      <c r="AS11" s="230">
        <f>AG15</f>
        <v>0</v>
      </c>
      <c r="AT11" s="231" t="s">
        <v>266</v>
      </c>
      <c r="AU11" s="232">
        <f>AG14</f>
        <v>0</v>
      </c>
      <c r="AV11" s="230">
        <f>AG21</f>
        <v>0</v>
      </c>
      <c r="AW11" s="231" t="s">
        <v>266</v>
      </c>
      <c r="AX11" s="232">
        <f>AG20</f>
        <v>0</v>
      </c>
      <c r="AY11" s="230">
        <f>AG25</f>
        <v>0</v>
      </c>
      <c r="AZ11" s="231" t="s">
        <v>266</v>
      </c>
      <c r="BA11" s="232">
        <f>AG24</f>
        <v>0</v>
      </c>
      <c r="BB11" s="230">
        <f>AG27</f>
        <v>0</v>
      </c>
      <c r="BC11" s="231" t="s">
        <v>266</v>
      </c>
      <c r="BD11" s="232">
        <f>AG26</f>
        <v>0</v>
      </c>
      <c r="BE11" s="233"/>
      <c r="BF11" s="234" t="s">
        <v>266</v>
      </c>
      <c r="BG11" s="235"/>
      <c r="BH11" s="9" t="str">
        <f>IF(AS11&lt;AU11,"패","승")</f>
        <v>승</v>
      </c>
      <c r="BI11" s="9" t="str">
        <f>IF(AV11&lt;AX11,"패","승")</f>
        <v>승</v>
      </c>
      <c r="BJ11" s="9" t="str">
        <f>IF(AY11&lt;BA11,"패","승")</f>
        <v>승</v>
      </c>
      <c r="BK11" s="9" t="str">
        <f>IF(BB11&lt;BD11,"패","승")</f>
        <v>승</v>
      </c>
      <c r="BL11" s="237"/>
      <c r="BM11" s="9">
        <f t="shared" si="3"/>
        <v>4</v>
      </c>
      <c r="BN11" s="9">
        <f t="shared" si="4"/>
        <v>0</v>
      </c>
      <c r="BO11" s="236">
        <f t="shared" si="5"/>
        <v>0</v>
      </c>
      <c r="BP11" s="236">
        <f t="shared" si="6"/>
        <v>0</v>
      </c>
      <c r="BQ11" s="9">
        <f t="shared" si="7"/>
        <v>0</v>
      </c>
      <c r="BR11" s="9">
        <f t="shared" si="0"/>
        <v>0</v>
      </c>
      <c r="BS11" s="9">
        <f t="shared" si="0"/>
        <v>0</v>
      </c>
      <c r="BT11" s="9">
        <f t="shared" si="8"/>
        <v>0</v>
      </c>
      <c r="BU11" s="10">
        <f t="array" ref="BU11">SUM((BM$7:BM$11=BM11)*TRANSPOSE(BH11:BL11="승"))</f>
        <v>4</v>
      </c>
    </row>
    <row r="12" spans="1:84" ht="12.75" customHeight="1">
      <c r="O12" s="206">
        <v>5</v>
      </c>
      <c r="P12" s="9" t="str">
        <f>IFERROR(INDEX(#REF!,1/LARGE(INDEX((#REF!=$Y$4)/ROW(#REF!),),ROW(#REF!))),"")</f>
        <v/>
      </c>
      <c r="Q12" s="10" t="str">
        <f>IFERROR(INDEX(#REF!,1/LARGE(INDEX((#REF!=$Y$4)/ROW(#REF!),),ROW(#REF!))),"")</f>
        <v/>
      </c>
      <c r="R12" s="10"/>
      <c r="S12" s="10"/>
      <c r="T12" s="10"/>
      <c r="U12">
        <v>5</v>
      </c>
      <c r="V12" t="str">
        <f t="shared" si="9"/>
        <v/>
      </c>
      <c r="X12" s="41"/>
      <c r="Y12" s="197"/>
      <c r="Z12" s="161" t="str">
        <f>Q8</f>
        <v/>
      </c>
      <c r="AA12" s="177"/>
      <c r="AB12" s="177"/>
      <c r="AC12" s="177"/>
      <c r="AD12" s="140" t="str">
        <f>IF(AA12=0,"",IF(AA12&lt;AA13,"패","승"))</f>
        <v/>
      </c>
      <c r="AE12" s="140" t="str">
        <f>IF(AB12=0,"",IF(AB12&lt;AB13,"패","승"))</f>
        <v/>
      </c>
      <c r="AF12" s="140" t="str">
        <f>IF(AC12=0,"",IF(AC12&lt;AC13,"패","승"))</f>
        <v/>
      </c>
      <c r="AG12" s="162">
        <f t="shared" si="16"/>
        <v>0</v>
      </c>
      <c r="AH12" s="142" t="str">
        <f>IF(AG12=0,"패",IF(AG12&lt;AG13,"패","승"))</f>
        <v>패</v>
      </c>
      <c r="AI12" s="163" t="str">
        <f t="shared" si="1"/>
        <v/>
      </c>
      <c r="AJ12" s="607" t="str">
        <f>IFERROR(VLOOKUP("승",AH12:AI13,2,0),"")</f>
        <v/>
      </c>
      <c r="AK12" s="220">
        <f t="shared" si="17"/>
        <v>0</v>
      </c>
      <c r="AL12" s="220">
        <f>AK13</f>
        <v>0</v>
      </c>
      <c r="AM12" s="220" t="str">
        <f t="shared" si="12"/>
        <v>패</v>
      </c>
      <c r="AN12" s="220" t="str">
        <f t="shared" si="13"/>
        <v/>
      </c>
      <c r="AO12" s="220" t="str">
        <f t="shared" si="14"/>
        <v/>
      </c>
      <c r="AP12" s="220" t="str">
        <f t="shared" si="15"/>
        <v/>
      </c>
      <c r="AQ12" s="199"/>
      <c r="BH12" s="1"/>
      <c r="BI12" s="1"/>
      <c r="BJ12" s="1"/>
      <c r="BK12" s="1"/>
      <c r="BL12" s="1"/>
      <c r="BM12" s="1"/>
      <c r="BN12" s="1"/>
      <c r="BO12" s="1"/>
      <c r="BP12" s="1"/>
      <c r="BQ12" s="1"/>
    </row>
    <row r="13" spans="1:84" ht="12.75" customHeight="1">
      <c r="O13" s="1"/>
      <c r="P13" s="1"/>
      <c r="X13" s="41"/>
      <c r="Y13" s="197"/>
      <c r="Z13" s="165" t="str">
        <f>Q11</f>
        <v/>
      </c>
      <c r="AA13" s="178"/>
      <c r="AB13" s="178"/>
      <c r="AC13" s="178"/>
      <c r="AD13" s="151" t="str">
        <f>IF(AA13=0,"",IF(AA12&gt;AA13,"패","승"))</f>
        <v/>
      </c>
      <c r="AE13" s="151" t="str">
        <f>IF(AB13=0,"",IF(AB12&gt;AB13,"패","승"))</f>
        <v/>
      </c>
      <c r="AF13" s="151" t="str">
        <f>IF(AC13=0,"",IF(AC12&gt;AC13,"패","승"))</f>
        <v/>
      </c>
      <c r="AG13" s="152">
        <f t="shared" si="16"/>
        <v>0</v>
      </c>
      <c r="AH13" s="151" t="str">
        <f>IF(AG13=0,"패",IF(AG12&gt;AG13,"패","승"))</f>
        <v>패</v>
      </c>
      <c r="AI13" s="153" t="str">
        <f t="shared" si="1"/>
        <v/>
      </c>
      <c r="AJ13" s="605"/>
      <c r="AK13" s="220">
        <f t="shared" si="17"/>
        <v>0</v>
      </c>
      <c r="AL13" s="220">
        <f>AK12</f>
        <v>0</v>
      </c>
      <c r="AM13" s="220" t="str">
        <f t="shared" si="12"/>
        <v>패</v>
      </c>
      <c r="AN13" s="220" t="str">
        <f t="shared" si="13"/>
        <v/>
      </c>
      <c r="AO13" s="220" t="str">
        <f t="shared" si="14"/>
        <v/>
      </c>
      <c r="AP13" s="220" t="str">
        <f t="shared" si="15"/>
        <v/>
      </c>
      <c r="AQ13" s="199"/>
    </row>
    <row r="14" spans="1:84" ht="16.5" customHeight="1">
      <c r="O14" s="1"/>
      <c r="P14" s="1"/>
      <c r="X14" s="41"/>
      <c r="Y14" s="197"/>
      <c r="Z14" s="161" t="str">
        <f>Q8</f>
        <v/>
      </c>
      <c r="AA14" s="177"/>
      <c r="AB14" s="177"/>
      <c r="AC14" s="177"/>
      <c r="AD14" s="140" t="str">
        <f>IF(AA14=0,"",IF(AA14&lt;AA15,"패","승"))</f>
        <v/>
      </c>
      <c r="AE14" s="140" t="str">
        <f>IF(AB14=0,"",IF(AB14&lt;AB15,"패","승"))</f>
        <v/>
      </c>
      <c r="AF14" s="140" t="str">
        <f>IF(AC14=0,"",IF(AC14&lt;AC15,"패","승"))</f>
        <v/>
      </c>
      <c r="AG14" s="162">
        <f t="shared" si="16"/>
        <v>0</v>
      </c>
      <c r="AH14" s="142" t="str">
        <f>IF(AG14=0,"패",IF(AG14&lt;AG15,"패","승"))</f>
        <v>패</v>
      </c>
      <c r="AI14" s="163" t="str">
        <f t="shared" si="1"/>
        <v/>
      </c>
      <c r="AJ14" s="605" t="str">
        <f>IFERROR(VLOOKUP("승",AH14:AI15,2,0),"")</f>
        <v/>
      </c>
      <c r="AK14" s="220">
        <f t="shared" si="17"/>
        <v>0</v>
      </c>
      <c r="AL14" s="220">
        <f>AK15</f>
        <v>0</v>
      </c>
      <c r="AM14" s="220" t="str">
        <f t="shared" si="12"/>
        <v>패</v>
      </c>
      <c r="AN14" s="220" t="str">
        <f t="shared" si="13"/>
        <v/>
      </c>
      <c r="AO14" s="220" t="str">
        <f t="shared" si="14"/>
        <v/>
      </c>
      <c r="AP14" s="220" t="str">
        <f t="shared" si="15"/>
        <v/>
      </c>
      <c r="AQ14" s="199"/>
    </row>
    <row r="15" spans="1:84" ht="16.5" customHeight="1">
      <c r="O15" s="1"/>
      <c r="P15" s="1"/>
      <c r="W15" s="608"/>
      <c r="X15" s="609"/>
      <c r="Y15" s="197"/>
      <c r="Z15" s="165" t="str">
        <f>Q12</f>
        <v/>
      </c>
      <c r="AA15" s="178"/>
      <c r="AB15" s="178"/>
      <c r="AC15" s="178"/>
      <c r="AD15" s="151" t="str">
        <f>IF(AA15=0,"",IF(AA14&gt;AA15,"패","승"))</f>
        <v/>
      </c>
      <c r="AE15" s="151" t="str">
        <f>IF(AB15=0,"",IF(AB14&gt;AB15,"패","승"))</f>
        <v/>
      </c>
      <c r="AF15" s="151" t="str">
        <f>IF(AC15=0,"",IF(AC14&gt;AC15,"패","승"))</f>
        <v/>
      </c>
      <c r="AG15" s="152">
        <f t="shared" si="16"/>
        <v>0</v>
      </c>
      <c r="AH15" s="151" t="str">
        <f>IF(AG15=0,"패",IF(AG14&gt;AG15,"패","승"))</f>
        <v>패</v>
      </c>
      <c r="AI15" s="153" t="str">
        <f t="shared" si="1"/>
        <v/>
      </c>
      <c r="AJ15" s="606"/>
      <c r="AK15" s="220">
        <f t="shared" si="17"/>
        <v>0</v>
      </c>
      <c r="AL15" s="220">
        <f>AK14</f>
        <v>0</v>
      </c>
      <c r="AM15" s="220" t="str">
        <f t="shared" si="12"/>
        <v>패</v>
      </c>
      <c r="AN15" s="220" t="str">
        <f t="shared" si="13"/>
        <v/>
      </c>
      <c r="AO15" s="220" t="str">
        <f t="shared" si="14"/>
        <v/>
      </c>
      <c r="AP15" s="220" t="str">
        <f t="shared" si="15"/>
        <v/>
      </c>
      <c r="AQ15" s="199"/>
    </row>
    <row r="16" spans="1:84" ht="16.5" customHeight="1">
      <c r="O16" s="1"/>
      <c r="P16" s="1"/>
      <c r="W16" s="608"/>
      <c r="X16" s="609"/>
      <c r="Y16" s="207"/>
      <c r="Z16" s="161" t="str">
        <f>Q9</f>
        <v/>
      </c>
      <c r="AA16" s="179"/>
      <c r="AB16" s="179"/>
      <c r="AC16" s="179"/>
      <c r="AD16" s="140" t="str">
        <f>IF(AA16=0,"",IF(AA16&lt;AA17,"패","승"))</f>
        <v/>
      </c>
      <c r="AE16" s="140" t="str">
        <f>IF(AB16=0,"",IF(AB16&lt;AB17,"패","승"))</f>
        <v/>
      </c>
      <c r="AF16" s="140" t="str">
        <f>IF(AC16=0,"",IF(AC16&lt;AC17,"패","승"))</f>
        <v/>
      </c>
      <c r="AG16" s="162">
        <f t="shared" si="16"/>
        <v>0</v>
      </c>
      <c r="AH16" s="142" t="str">
        <f>IF(AG16=0,"패",IF(AG16&lt;AG17,"패","승"))</f>
        <v>패</v>
      </c>
      <c r="AI16" s="163" t="str">
        <f t="shared" si="1"/>
        <v/>
      </c>
      <c r="AJ16" s="607" t="str">
        <f>IFERROR(VLOOKUP("승",AH16:AI17,2,0),"")</f>
        <v/>
      </c>
      <c r="AK16" s="220">
        <f t="shared" si="17"/>
        <v>0</v>
      </c>
      <c r="AL16" s="220">
        <f>AK17</f>
        <v>0</v>
      </c>
      <c r="AM16" s="220" t="str">
        <f t="shared" si="12"/>
        <v>패</v>
      </c>
      <c r="AN16" s="220" t="str">
        <f t="shared" si="13"/>
        <v/>
      </c>
      <c r="AO16" s="220" t="str">
        <f t="shared" si="14"/>
        <v/>
      </c>
      <c r="AP16" s="220" t="str">
        <f t="shared" si="15"/>
        <v/>
      </c>
      <c r="AQ16" s="199"/>
    </row>
    <row r="17" spans="6:43" ht="16.5" customHeight="1">
      <c r="O17" s="1"/>
      <c r="P17" s="1"/>
      <c r="X17" s="41"/>
      <c r="Y17" s="207"/>
      <c r="Z17" s="165" t="str">
        <f>Q10</f>
        <v/>
      </c>
      <c r="AA17" s="178"/>
      <c r="AB17" s="178"/>
      <c r="AC17" s="178"/>
      <c r="AD17" s="151" t="str">
        <f>IF(AA17=0,"",IF(AA16&gt;AA17,"패","승"))</f>
        <v/>
      </c>
      <c r="AE17" s="151" t="str">
        <f>IF(AB17=0,"",IF(AB16&gt;AB17,"패","승"))</f>
        <v/>
      </c>
      <c r="AF17" s="151" t="str">
        <f>IF(AC17=0,"",IF(AC16&gt;AC17,"패","승"))</f>
        <v/>
      </c>
      <c r="AG17" s="152">
        <f t="shared" si="16"/>
        <v>0</v>
      </c>
      <c r="AH17" s="151" t="str">
        <f>IF(AG17=0,"패",IF(AG16&gt;AG17,"패","승"))</f>
        <v>패</v>
      </c>
      <c r="AI17" s="153" t="str">
        <f t="shared" si="1"/>
        <v/>
      </c>
      <c r="AJ17" s="605"/>
      <c r="AK17" s="220">
        <f t="shared" si="17"/>
        <v>0</v>
      </c>
      <c r="AL17" s="220">
        <f>AK16</f>
        <v>0</v>
      </c>
      <c r="AM17" s="220" t="str">
        <f t="shared" si="12"/>
        <v>패</v>
      </c>
      <c r="AN17" s="220" t="str">
        <f t="shared" si="13"/>
        <v/>
      </c>
      <c r="AO17" s="220" t="str">
        <f t="shared" si="14"/>
        <v/>
      </c>
      <c r="AP17" s="220" t="str">
        <f t="shared" si="15"/>
        <v/>
      </c>
      <c r="AQ17" s="199"/>
    </row>
    <row r="18" spans="6:43" ht="16.5" customHeight="1">
      <c r="O18" s="1"/>
      <c r="P18" s="1"/>
      <c r="X18" s="41"/>
      <c r="Y18" s="207"/>
      <c r="Z18" s="161" t="str">
        <f>Q9</f>
        <v/>
      </c>
      <c r="AA18" s="179"/>
      <c r="AB18" s="179"/>
      <c r="AC18" s="179"/>
      <c r="AD18" s="140" t="str">
        <f>IF(AA18=0,"",IF(AA18&lt;AA19,"패","승"))</f>
        <v/>
      </c>
      <c r="AE18" s="140" t="str">
        <f>IF(AB18=0,"",IF(AB18&lt;AB19,"패","승"))</f>
        <v/>
      </c>
      <c r="AF18" s="140" t="str">
        <f>IF(AC18=0,"",IF(AC18&lt;AC19,"패","승"))</f>
        <v/>
      </c>
      <c r="AG18" s="162">
        <f t="shared" si="16"/>
        <v>0</v>
      </c>
      <c r="AH18" s="142" t="str">
        <f>IF(AG18=0,"패",IF(AG18&lt;AG19,"패","승"))</f>
        <v>패</v>
      </c>
      <c r="AI18" s="163" t="str">
        <f t="shared" si="1"/>
        <v/>
      </c>
      <c r="AJ18" s="605" t="str">
        <f>IFERROR(VLOOKUP("승",AH18:AI19,2,0),"")</f>
        <v/>
      </c>
      <c r="AK18" s="220">
        <f t="shared" si="17"/>
        <v>0</v>
      </c>
      <c r="AL18" s="220">
        <f>AK19</f>
        <v>0</v>
      </c>
      <c r="AM18" s="220" t="str">
        <f t="shared" si="12"/>
        <v>패</v>
      </c>
      <c r="AN18" s="220" t="str">
        <f t="shared" si="13"/>
        <v/>
      </c>
      <c r="AO18" s="220" t="str">
        <f t="shared" si="14"/>
        <v/>
      </c>
      <c r="AP18" s="220" t="str">
        <f t="shared" si="15"/>
        <v/>
      </c>
      <c r="AQ18" s="199"/>
    </row>
    <row r="19" spans="6:43" ht="16.5" customHeight="1">
      <c r="O19" s="1"/>
      <c r="P19" s="1"/>
      <c r="X19" s="41"/>
      <c r="Y19" s="207"/>
      <c r="Z19" s="165" t="str">
        <f>Q11</f>
        <v/>
      </c>
      <c r="AA19" s="178"/>
      <c r="AB19" s="178"/>
      <c r="AC19" s="178"/>
      <c r="AD19" s="151" t="str">
        <f>IF(AA19=0,"",IF(AA18&gt;AA19,"패","승"))</f>
        <v/>
      </c>
      <c r="AE19" s="151" t="str">
        <f>IF(AB19=0,"",IF(AB18&gt;AB19,"패","승"))</f>
        <v/>
      </c>
      <c r="AF19" s="151" t="str">
        <f>IF(AC19=0,"",IF(AC18&gt;AC19,"패","승"))</f>
        <v/>
      </c>
      <c r="AG19" s="152">
        <f t="shared" si="16"/>
        <v>0</v>
      </c>
      <c r="AH19" s="151" t="str">
        <f>IF(AG19=0,"패",IF(AG18&gt;AG19,"패","승"))</f>
        <v>패</v>
      </c>
      <c r="AI19" s="153" t="str">
        <f t="shared" si="1"/>
        <v/>
      </c>
      <c r="AJ19" s="606"/>
      <c r="AK19" s="220">
        <f t="shared" si="17"/>
        <v>0</v>
      </c>
      <c r="AL19" s="220">
        <f>AK18</f>
        <v>0</v>
      </c>
      <c r="AM19" s="220" t="str">
        <f t="shared" si="12"/>
        <v>패</v>
      </c>
      <c r="AN19" s="220" t="str">
        <f t="shared" si="13"/>
        <v/>
      </c>
      <c r="AO19" s="220" t="str">
        <f t="shared" si="14"/>
        <v/>
      </c>
      <c r="AP19" s="220" t="str">
        <f t="shared" si="15"/>
        <v/>
      </c>
      <c r="AQ19" s="199"/>
    </row>
    <row r="20" spans="6:43">
      <c r="F20" s="41" t="str">
        <f>"      "&amp;P10&amp;" "&amp;Q10</f>
        <v xml:space="preserve">       </v>
      </c>
      <c r="I20" s="41" t="str">
        <f>"                "&amp;P11&amp;" "&amp;Q11</f>
        <v xml:space="preserve">                 </v>
      </c>
      <c r="X20" s="41"/>
      <c r="Y20" s="207"/>
      <c r="Z20" s="161" t="str">
        <f>Q9</f>
        <v/>
      </c>
      <c r="AA20" s="179"/>
      <c r="AB20" s="179"/>
      <c r="AC20" s="179"/>
      <c r="AD20" s="140" t="str">
        <f>IF(AA20=0,"",IF(AA20&lt;AA21,"패","승"))</f>
        <v/>
      </c>
      <c r="AE20" s="140" t="str">
        <f>IF(AB20=0,"",IF(AB20&lt;AB21,"패","승"))</f>
        <v/>
      </c>
      <c r="AF20" s="140" t="str">
        <f>IF(AC20=0,"",IF(AC20&lt;AC21,"패","승"))</f>
        <v/>
      </c>
      <c r="AG20" s="162">
        <f t="shared" si="16"/>
        <v>0</v>
      </c>
      <c r="AH20" s="142" t="str">
        <f>IF(AG20=0,"패",IF(AG20&lt;AG21,"패","승"))</f>
        <v>패</v>
      </c>
      <c r="AI20" s="163" t="str">
        <f t="shared" si="1"/>
        <v/>
      </c>
      <c r="AJ20" s="607" t="str">
        <f>IFERROR(VLOOKUP("승",AH20:AI21,2,0),"")</f>
        <v/>
      </c>
      <c r="AK20" s="220">
        <f t="shared" si="17"/>
        <v>0</v>
      </c>
      <c r="AL20" s="220">
        <f>AK21</f>
        <v>0</v>
      </c>
      <c r="AM20" s="220" t="str">
        <f t="shared" si="12"/>
        <v>패</v>
      </c>
      <c r="AN20" s="220" t="str">
        <f t="shared" si="13"/>
        <v/>
      </c>
      <c r="AO20" s="220" t="str">
        <f t="shared" si="14"/>
        <v/>
      </c>
      <c r="AP20" s="220" t="str">
        <f t="shared" si="15"/>
        <v/>
      </c>
      <c r="AQ20" s="199"/>
    </row>
    <row r="21" spans="6:43">
      <c r="X21" s="41"/>
      <c r="Y21" s="207"/>
      <c r="Z21" s="165" t="str">
        <f>Q12</f>
        <v/>
      </c>
      <c r="AA21" s="178"/>
      <c r="AB21" s="178"/>
      <c r="AC21" s="178"/>
      <c r="AD21" s="151" t="str">
        <f>IF(AA21=0,"",IF(AA20&gt;AA21,"패","승"))</f>
        <v/>
      </c>
      <c r="AE21" s="151" t="str">
        <f>IF(AB21=0,"",IF(AB20&gt;AB21,"패","승"))</f>
        <v/>
      </c>
      <c r="AF21" s="151" t="str">
        <f>IF(AC21=0,"",IF(AC20&gt;AC21,"패","승"))</f>
        <v/>
      </c>
      <c r="AG21" s="152">
        <f t="shared" si="16"/>
        <v>0</v>
      </c>
      <c r="AH21" s="151" t="str">
        <f>IF(AG21=0,"패",IF(AG20&gt;AG21,"패","승"))</f>
        <v>패</v>
      </c>
      <c r="AI21" s="153" t="str">
        <f t="shared" si="1"/>
        <v/>
      </c>
      <c r="AJ21" s="605"/>
      <c r="AK21" s="220">
        <f t="shared" si="17"/>
        <v>0</v>
      </c>
      <c r="AL21" s="220">
        <f>AK20</f>
        <v>0</v>
      </c>
      <c r="AM21" s="220" t="str">
        <f t="shared" si="12"/>
        <v>패</v>
      </c>
      <c r="AN21" s="220" t="str">
        <f t="shared" si="13"/>
        <v/>
      </c>
      <c r="AO21" s="220" t="str">
        <f t="shared" si="14"/>
        <v/>
      </c>
      <c r="AP21" s="220" t="str">
        <f t="shared" si="15"/>
        <v/>
      </c>
      <c r="AQ21" s="199"/>
    </row>
    <row r="22" spans="6:43">
      <c r="X22" s="41"/>
      <c r="Y22" s="159"/>
      <c r="Z22" s="161" t="str">
        <f>Q10</f>
        <v/>
      </c>
      <c r="AA22" s="179"/>
      <c r="AB22" s="179"/>
      <c r="AC22" s="179"/>
      <c r="AD22" s="140" t="str">
        <f>IF(AA22=0,"",IF(AA22&lt;AA23,"패","승"))</f>
        <v/>
      </c>
      <c r="AE22" s="140" t="str">
        <f>IF(AB22=0,"",IF(AB22&lt;AB23,"패","승"))</f>
        <v/>
      </c>
      <c r="AF22" s="140" t="str">
        <f>IF(AC22=0,"",IF(AC22&lt;AC23,"패","승"))</f>
        <v/>
      </c>
      <c r="AG22" s="162">
        <f t="shared" si="16"/>
        <v>0</v>
      </c>
      <c r="AH22" s="142" t="str">
        <f>IF(AG22=0,"패",IF(AG22&lt;AG23,"패","승"))</f>
        <v>패</v>
      </c>
      <c r="AI22" s="163" t="str">
        <f t="shared" si="1"/>
        <v/>
      </c>
      <c r="AJ22" s="605" t="str">
        <f>IFERROR(VLOOKUP("승",AH22:AI23,2,0),"")</f>
        <v/>
      </c>
      <c r="AK22" s="220">
        <f t="shared" si="17"/>
        <v>0</v>
      </c>
      <c r="AL22" s="220">
        <f>AK23</f>
        <v>0</v>
      </c>
      <c r="AM22" s="220" t="str">
        <f t="shared" si="12"/>
        <v>패</v>
      </c>
      <c r="AN22" s="220" t="str">
        <f t="shared" si="13"/>
        <v/>
      </c>
      <c r="AO22" s="220" t="str">
        <f t="shared" si="14"/>
        <v/>
      </c>
      <c r="AP22" s="220" t="str">
        <f t="shared" si="15"/>
        <v/>
      </c>
      <c r="AQ22" s="199"/>
    </row>
    <row r="23" spans="6:43">
      <c r="X23" s="41"/>
      <c r="Y23" s="159"/>
      <c r="Z23" s="165" t="str">
        <f>Q11</f>
        <v/>
      </c>
      <c r="AA23" s="178"/>
      <c r="AB23" s="178"/>
      <c r="AC23" s="178"/>
      <c r="AD23" s="151" t="str">
        <f>IF(AA23=0,"",IF(AA22&gt;AA23,"패","승"))</f>
        <v/>
      </c>
      <c r="AE23" s="151" t="str">
        <f>IF(AB23=0,"",IF(AB22&gt;AB23,"패","승"))</f>
        <v/>
      </c>
      <c r="AF23" s="151" t="str">
        <f>IF(AC23=0,"",IF(AC22&gt;AC23,"패","승"))</f>
        <v/>
      </c>
      <c r="AG23" s="152">
        <f t="shared" si="16"/>
        <v>0</v>
      </c>
      <c r="AH23" s="151" t="str">
        <f>IF(AG23=0,"패",IF(AG22&gt;AG23,"패","승"))</f>
        <v>패</v>
      </c>
      <c r="AI23" s="153" t="str">
        <f t="shared" si="1"/>
        <v/>
      </c>
      <c r="AJ23" s="606"/>
      <c r="AK23" s="220">
        <f t="shared" si="17"/>
        <v>0</v>
      </c>
      <c r="AL23" s="220">
        <f>AK22</f>
        <v>0</v>
      </c>
      <c r="AM23" s="220" t="str">
        <f t="shared" si="12"/>
        <v>패</v>
      </c>
      <c r="AN23" s="220" t="str">
        <f t="shared" si="13"/>
        <v/>
      </c>
      <c r="AO23" s="220" t="str">
        <f t="shared" si="14"/>
        <v/>
      </c>
      <c r="AP23" s="220" t="str">
        <f t="shared" si="15"/>
        <v/>
      </c>
      <c r="AQ23" s="199"/>
    </row>
    <row r="24" spans="6:43">
      <c r="X24" s="41"/>
      <c r="Y24" s="159"/>
      <c r="Z24" s="161" t="str">
        <f>Q10</f>
        <v/>
      </c>
      <c r="AA24" s="179"/>
      <c r="AB24" s="179"/>
      <c r="AC24" s="179"/>
      <c r="AD24" s="140" t="str">
        <f>IF(AA24=0,"",IF(AA24&lt;AA25,"패","승"))</f>
        <v/>
      </c>
      <c r="AE24" s="140" t="str">
        <f>IF(AB24=0,"",IF(AB24&lt;AB25,"패","승"))</f>
        <v/>
      </c>
      <c r="AF24" s="140" t="str">
        <f>IF(AC24=0,"",IF(AC24&lt;AC25,"패","승"))</f>
        <v/>
      </c>
      <c r="AG24" s="162">
        <f t="shared" si="16"/>
        <v>0</v>
      </c>
      <c r="AH24" s="142" t="str">
        <f>IF(AG24=0,"패",IF(AG24&lt;AG25,"패","승"))</f>
        <v>패</v>
      </c>
      <c r="AI24" s="163" t="str">
        <f t="shared" si="1"/>
        <v/>
      </c>
      <c r="AJ24" s="607" t="str">
        <f>IFERROR(VLOOKUP("승",AH24:AI25,2,0),"")</f>
        <v/>
      </c>
      <c r="AK24" s="220">
        <f t="shared" si="17"/>
        <v>0</v>
      </c>
      <c r="AL24" s="220">
        <f>AK25</f>
        <v>0</v>
      </c>
      <c r="AM24" s="220" t="str">
        <f t="shared" si="12"/>
        <v>패</v>
      </c>
      <c r="AN24" s="220" t="str">
        <f t="shared" si="13"/>
        <v/>
      </c>
      <c r="AO24" s="220" t="str">
        <f t="shared" si="14"/>
        <v/>
      </c>
      <c r="AP24" s="220" t="str">
        <f t="shared" si="15"/>
        <v/>
      </c>
      <c r="AQ24" s="199"/>
    </row>
    <row r="25" spans="6:43">
      <c r="X25" s="41"/>
      <c r="Y25" s="159"/>
      <c r="Z25" s="165" t="str">
        <f>Q12</f>
        <v/>
      </c>
      <c r="AA25" s="178"/>
      <c r="AB25" s="178"/>
      <c r="AC25" s="178"/>
      <c r="AD25" s="151" t="str">
        <f>IF(AA25=0,"",IF(AA24&gt;AA25,"패","승"))</f>
        <v/>
      </c>
      <c r="AE25" s="151" t="str">
        <f>IF(AB25=0,"",IF(AB24&gt;AB25,"패","승"))</f>
        <v/>
      </c>
      <c r="AF25" s="151" t="str">
        <f>IF(AC25=0,"",IF(AC24&gt;AC25,"패","승"))</f>
        <v/>
      </c>
      <c r="AG25" s="152">
        <f t="shared" si="16"/>
        <v>0</v>
      </c>
      <c r="AH25" s="151" t="str">
        <f>IF(AG25=0,"패",IF(AG24&gt;AG25,"패","승"))</f>
        <v>패</v>
      </c>
      <c r="AI25" s="153" t="str">
        <f t="shared" si="1"/>
        <v/>
      </c>
      <c r="AJ25" s="605"/>
      <c r="AK25" s="220">
        <f t="shared" si="17"/>
        <v>0</v>
      </c>
      <c r="AL25" s="220">
        <f>AK24</f>
        <v>0</v>
      </c>
      <c r="AM25" s="220" t="str">
        <f t="shared" si="12"/>
        <v>패</v>
      </c>
      <c r="AN25" s="220" t="str">
        <f t="shared" si="13"/>
        <v/>
      </c>
      <c r="AO25" s="220" t="str">
        <f t="shared" si="14"/>
        <v/>
      </c>
      <c r="AP25" s="220" t="str">
        <f t="shared" si="15"/>
        <v/>
      </c>
      <c r="AQ25" s="199"/>
    </row>
    <row r="26" spans="6:43">
      <c r="X26" s="41"/>
      <c r="Y26" s="159"/>
      <c r="Z26" s="161" t="str">
        <f>Q11</f>
        <v/>
      </c>
      <c r="AA26" s="179"/>
      <c r="AB26" s="179"/>
      <c r="AC26" s="179"/>
      <c r="AD26" s="140" t="str">
        <f>IF(AA26=0,"",IF(AA26&lt;AA27,"패","승"))</f>
        <v/>
      </c>
      <c r="AE26" s="140" t="str">
        <f>IF(AB26=0,"",IF(AB26&lt;AB27,"패","승"))</f>
        <v/>
      </c>
      <c r="AF26" s="140" t="str">
        <f>IF(AC26=0,"",IF(AC26&lt;AC27,"패","승"))</f>
        <v/>
      </c>
      <c r="AG26" s="162">
        <f t="shared" si="16"/>
        <v>0</v>
      </c>
      <c r="AH26" s="142" t="str">
        <f>IF(AG26=0,"패",IF(AG26&lt;AG27,"패","승"))</f>
        <v>패</v>
      </c>
      <c r="AI26" s="163" t="str">
        <f t="shared" si="1"/>
        <v/>
      </c>
      <c r="AJ26" s="605" t="str">
        <f>IFERROR(VLOOKUP("승",AH26:AI27,2,0),"")</f>
        <v/>
      </c>
      <c r="AK26" s="220">
        <f t="shared" si="17"/>
        <v>0</v>
      </c>
      <c r="AL26" s="220">
        <f>AK27</f>
        <v>0</v>
      </c>
      <c r="AM26" s="220" t="str">
        <f t="shared" si="12"/>
        <v>패</v>
      </c>
      <c r="AN26" s="220" t="str">
        <f t="shared" si="13"/>
        <v/>
      </c>
      <c r="AO26" s="220" t="str">
        <f t="shared" si="14"/>
        <v/>
      </c>
      <c r="AP26" s="220" t="str">
        <f t="shared" si="15"/>
        <v/>
      </c>
      <c r="AQ26" s="199"/>
    </row>
    <row r="27" spans="6:43">
      <c r="X27" s="41"/>
      <c r="Y27" s="166"/>
      <c r="Z27" s="165" t="str">
        <f>Q12</f>
        <v/>
      </c>
      <c r="AA27" s="178"/>
      <c r="AB27" s="178"/>
      <c r="AC27" s="178"/>
      <c r="AD27" s="151" t="str">
        <f t="shared" ref="AD27:AE27" si="18">IF(AA27=0,"",IF(AA26&gt;AA27,"패","승"))</f>
        <v/>
      </c>
      <c r="AE27" s="151" t="str">
        <f t="shared" si="18"/>
        <v/>
      </c>
      <c r="AF27" s="151" t="str">
        <f>IF(AC27=0,"",IF(AC26&gt;AC27,"패","승"))</f>
        <v/>
      </c>
      <c r="AG27" s="152">
        <f t="shared" si="16"/>
        <v>0</v>
      </c>
      <c r="AH27" s="151" t="str">
        <f>IF(AG27=0,"패",IF(AG26&gt;AG27,"패","승"))</f>
        <v>패</v>
      </c>
      <c r="AI27" s="153" t="str">
        <f t="shared" si="1"/>
        <v/>
      </c>
      <c r="AJ27" s="606"/>
      <c r="AK27" s="220">
        <f t="shared" si="17"/>
        <v>0</v>
      </c>
      <c r="AL27" s="220">
        <f>AK26</f>
        <v>0</v>
      </c>
      <c r="AM27" s="220" t="str">
        <f t="shared" si="12"/>
        <v>패</v>
      </c>
      <c r="AN27" s="220" t="str">
        <f t="shared" si="13"/>
        <v/>
      </c>
      <c r="AO27" s="220" t="str">
        <f t="shared" si="14"/>
        <v/>
      </c>
      <c r="AP27" s="220" t="str">
        <f t="shared" si="15"/>
        <v/>
      </c>
      <c r="AQ27" s="199"/>
    </row>
    <row r="28" spans="6:43">
      <c r="X28" s="41"/>
      <c r="Y28" s="198" t="str">
        <f>IF(AA28=0,"",IF(AA28&lt;AA29,"패","승"))</f>
        <v/>
      </c>
      <c r="Z28" s="198"/>
      <c r="AA28" s="198"/>
      <c r="AB28" s="198"/>
      <c r="AC28" s="198"/>
      <c r="AD28" s="198"/>
      <c r="AE28" s="198"/>
      <c r="AF28" s="198"/>
      <c r="AG28" s="198"/>
      <c r="AH28" s="198"/>
      <c r="AI28" s="198"/>
      <c r="AJ28" s="198"/>
      <c r="AK28" s="198"/>
      <c r="AL28" s="199"/>
      <c r="AM28" s="198"/>
      <c r="AN28" s="198"/>
      <c r="AO28" s="198"/>
      <c r="AP28" s="198"/>
      <c r="AQ28" s="198"/>
    </row>
    <row r="29" spans="6:43">
      <c r="X29" s="41"/>
      <c r="Y29" s="198"/>
      <c r="Z29" s="198"/>
      <c r="AA29" s="198"/>
      <c r="AB29" s="198"/>
      <c r="AC29" s="198"/>
      <c r="AD29" s="198"/>
      <c r="AE29" s="198"/>
      <c r="AF29" s="198"/>
      <c r="AG29" s="198"/>
      <c r="AH29" s="198"/>
      <c r="AI29" s="198"/>
      <c r="AJ29" s="198"/>
      <c r="AK29" s="198"/>
      <c r="AL29" s="198"/>
      <c r="AM29" s="198"/>
      <c r="AN29" s="198"/>
      <c r="AO29" s="198"/>
      <c r="AP29" s="198"/>
      <c r="AQ29" s="198"/>
    </row>
    <row r="30" spans="6:43">
      <c r="X30" s="41"/>
      <c r="Y30" s="198"/>
      <c r="Z30" s="198"/>
      <c r="AA30" s="198"/>
      <c r="AB30" s="198"/>
      <c r="AC30" s="198"/>
      <c r="AD30" s="198"/>
      <c r="AE30" s="198"/>
      <c r="AF30" s="198"/>
      <c r="AG30" s="198"/>
      <c r="AH30" s="198"/>
      <c r="AI30" s="198"/>
      <c r="AJ30" s="198"/>
      <c r="AK30" s="198"/>
      <c r="AL30" s="198"/>
      <c r="AM30" s="198"/>
      <c r="AN30" s="198"/>
      <c r="AO30" s="198"/>
      <c r="AP30" s="198"/>
      <c r="AQ30" s="198"/>
    </row>
    <row r="31" spans="6:43">
      <c r="X31" s="41"/>
      <c r="Y31" s="198"/>
      <c r="Z31" s="198"/>
      <c r="AA31" s="198"/>
      <c r="AB31" s="198"/>
      <c r="AC31" s="198"/>
      <c r="AD31" s="198"/>
      <c r="AE31" s="198"/>
      <c r="AF31" s="198"/>
      <c r="AG31" s="198"/>
      <c r="AH31" s="198"/>
      <c r="AI31" s="198"/>
      <c r="AJ31" s="198"/>
      <c r="AK31" s="198"/>
      <c r="AL31" s="198"/>
      <c r="AM31" s="198"/>
      <c r="AN31" s="198"/>
      <c r="AO31" s="198"/>
      <c r="AP31" s="198"/>
      <c r="AQ31" s="198"/>
    </row>
    <row r="32" spans="6:43">
      <c r="X32" s="41"/>
      <c r="Y32" s="198"/>
      <c r="Z32" s="198"/>
      <c r="AA32" s="198"/>
      <c r="AB32" s="198"/>
      <c r="AC32" s="198"/>
      <c r="AD32" s="198"/>
      <c r="AE32" s="198"/>
      <c r="AF32" s="198"/>
      <c r="AG32" s="198"/>
      <c r="AH32" s="198"/>
      <c r="AI32" s="198"/>
      <c r="AJ32" s="198"/>
      <c r="AK32" s="198"/>
      <c r="AL32" s="198"/>
      <c r="AM32" s="198"/>
      <c r="AN32" s="198"/>
      <c r="AO32" s="198"/>
      <c r="AP32" s="198"/>
      <c r="AQ32" s="198"/>
    </row>
    <row r="33" spans="24:43">
      <c r="X33" s="41"/>
      <c r="Y33" s="198"/>
      <c r="Z33" s="198"/>
      <c r="AA33" s="198"/>
      <c r="AB33" s="198"/>
      <c r="AC33" s="198"/>
      <c r="AD33" s="198"/>
      <c r="AE33" s="198"/>
      <c r="AF33" s="198"/>
      <c r="AG33" s="198"/>
      <c r="AH33" s="198"/>
      <c r="AI33" s="198"/>
      <c r="AJ33" s="198"/>
      <c r="AK33" s="198"/>
      <c r="AL33" s="198"/>
      <c r="AM33" s="198"/>
      <c r="AN33" s="198"/>
      <c r="AO33" s="198"/>
      <c r="AP33" s="198"/>
      <c r="AQ33" s="198"/>
    </row>
    <row r="34" spans="24:43">
      <c r="X34" s="41"/>
      <c r="Y34" s="198"/>
      <c r="Z34" s="198"/>
      <c r="AA34" s="198"/>
      <c r="AB34" s="198"/>
      <c r="AC34" s="198"/>
      <c r="AD34" s="198"/>
      <c r="AE34" s="198"/>
      <c r="AF34" s="198"/>
      <c r="AG34" s="198"/>
      <c r="AH34" s="198"/>
      <c r="AI34" s="198"/>
      <c r="AJ34" s="198"/>
      <c r="AK34" s="198"/>
      <c r="AL34" s="198"/>
      <c r="AM34" s="198"/>
    </row>
    <row r="35" spans="24:43">
      <c r="X35" s="41"/>
      <c r="Y35" s="198"/>
      <c r="Z35" s="198"/>
      <c r="AA35" s="198"/>
      <c r="AB35" s="198"/>
      <c r="AC35" s="198"/>
      <c r="AD35" s="198"/>
      <c r="AE35" s="198"/>
      <c r="AF35" s="198"/>
      <c r="AG35" s="198"/>
      <c r="AH35" s="198"/>
      <c r="AI35" s="198"/>
      <c r="AJ35" s="198"/>
      <c r="AK35" s="198"/>
      <c r="AL35" s="198"/>
      <c r="AM35" s="198"/>
    </row>
    <row r="36" spans="24:43">
      <c r="X36" s="41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</row>
    <row r="37" spans="24:43">
      <c r="X37" s="41"/>
      <c r="Y37" s="198"/>
      <c r="Z37" s="198"/>
      <c r="AA37" s="198"/>
      <c r="AB37" s="198"/>
      <c r="AC37" s="198"/>
      <c r="AD37" s="198"/>
      <c r="AE37" s="198"/>
      <c r="AF37" s="198"/>
      <c r="AG37" s="198"/>
      <c r="AH37" s="198"/>
      <c r="AI37" s="198"/>
      <c r="AJ37" s="198"/>
      <c r="AK37" s="198"/>
      <c r="AL37" s="198"/>
      <c r="AM37" s="198"/>
    </row>
    <row r="38" spans="24:43">
      <c r="X38" s="41"/>
      <c r="Y38" s="198"/>
      <c r="Z38" s="198"/>
      <c r="AA38" s="198"/>
      <c r="AB38" s="198"/>
      <c r="AC38" s="198"/>
      <c r="AD38" s="198"/>
      <c r="AE38" s="198"/>
      <c r="AF38" s="198"/>
      <c r="AG38" s="198"/>
      <c r="AH38" s="198"/>
      <c r="AI38" s="198"/>
      <c r="AJ38" s="198"/>
      <c r="AK38" s="198"/>
      <c r="AL38" s="198"/>
      <c r="AM38" s="198"/>
    </row>
    <row r="39" spans="24:43">
      <c r="X39" s="41"/>
      <c r="Y39" s="198"/>
      <c r="Z39" s="198"/>
      <c r="AA39" s="198"/>
      <c r="AB39" s="198"/>
      <c r="AC39" s="198"/>
      <c r="AD39" s="198"/>
      <c r="AE39" s="198"/>
      <c r="AF39" s="198"/>
      <c r="AG39" s="198"/>
      <c r="AH39" s="198"/>
      <c r="AI39" s="198"/>
      <c r="AJ39" s="198"/>
      <c r="AK39" s="198"/>
      <c r="AL39" s="198"/>
      <c r="AM39" s="198"/>
    </row>
    <row r="40" spans="24:43">
      <c r="X40" s="41"/>
      <c r="Y40" s="198"/>
      <c r="Z40" s="198"/>
      <c r="AA40" s="198"/>
      <c r="AB40" s="198"/>
      <c r="AC40" s="198"/>
      <c r="AD40" s="198"/>
      <c r="AE40" s="198"/>
      <c r="AF40" s="198"/>
      <c r="AG40" s="198"/>
      <c r="AH40" s="198"/>
      <c r="AI40" s="198"/>
      <c r="AJ40" s="198"/>
      <c r="AK40" s="198"/>
      <c r="AL40" s="198"/>
      <c r="AM40" s="198"/>
    </row>
    <row r="41" spans="24:43">
      <c r="X41" s="41"/>
      <c r="Y41" s="198"/>
      <c r="Z41" s="198"/>
      <c r="AA41" s="198"/>
      <c r="AB41" s="198"/>
      <c r="AC41" s="198"/>
      <c r="AD41" s="198"/>
      <c r="AE41" s="198"/>
      <c r="AF41" s="198"/>
      <c r="AG41" s="198"/>
      <c r="AH41" s="198"/>
      <c r="AI41" s="198"/>
      <c r="AJ41" s="198"/>
      <c r="AK41" s="198"/>
      <c r="AL41" s="198"/>
      <c r="AM41" s="198"/>
    </row>
    <row r="42" spans="24:43">
      <c r="X42" s="41"/>
      <c r="Y42" s="198"/>
      <c r="Z42" s="198"/>
      <c r="AA42" s="198"/>
      <c r="AB42" s="198"/>
      <c r="AC42" s="198"/>
      <c r="AD42" s="198"/>
      <c r="AE42" s="198"/>
      <c r="AF42" s="198"/>
      <c r="AG42" s="198"/>
      <c r="AH42" s="198"/>
      <c r="AI42" s="198"/>
      <c r="AJ42" s="198"/>
      <c r="AK42" s="198"/>
      <c r="AL42" s="198"/>
      <c r="AM42" s="198"/>
    </row>
    <row r="43" spans="24:43">
      <c r="X43" s="41"/>
      <c r="Y43" s="198"/>
      <c r="Z43" s="198"/>
      <c r="AA43" s="198"/>
      <c r="AB43" s="198"/>
      <c r="AC43" s="198"/>
      <c r="AD43" s="198"/>
      <c r="AE43" s="198"/>
      <c r="AF43" s="198"/>
      <c r="AG43" s="198"/>
      <c r="AH43" s="198"/>
      <c r="AI43" s="198"/>
      <c r="AJ43" s="198"/>
      <c r="AK43" s="198"/>
      <c r="AL43" s="198"/>
      <c r="AM43" s="198"/>
    </row>
    <row r="44" spans="24:43">
      <c r="X44" s="41"/>
      <c r="Y44" s="198"/>
      <c r="Z44" s="198"/>
      <c r="AA44" s="198"/>
      <c r="AB44" s="198"/>
      <c r="AC44" s="198"/>
      <c r="AD44" s="198"/>
      <c r="AE44" s="198"/>
      <c r="AF44" s="198"/>
      <c r="AG44" s="198"/>
      <c r="AH44" s="198"/>
      <c r="AI44" s="198"/>
      <c r="AJ44" s="198"/>
      <c r="AK44" s="198"/>
      <c r="AL44" s="198"/>
      <c r="AM44" s="198"/>
    </row>
    <row r="45" spans="24:43">
      <c r="X45" s="41"/>
      <c r="Y45" s="198"/>
      <c r="Z45" s="198"/>
      <c r="AA45" s="198"/>
      <c r="AB45" s="198"/>
      <c r="AC45" s="198"/>
      <c r="AD45" s="198"/>
      <c r="AE45" s="198"/>
      <c r="AF45" s="198"/>
      <c r="AG45" s="198"/>
      <c r="AH45" s="198"/>
      <c r="AI45" s="198"/>
      <c r="AJ45" s="198"/>
      <c r="AK45" s="198"/>
      <c r="AL45" s="198"/>
      <c r="AM45" s="198"/>
    </row>
    <row r="46" spans="24:43">
      <c r="X46" s="41"/>
      <c r="Y46" s="198"/>
      <c r="Z46" s="198"/>
      <c r="AA46" s="198"/>
      <c r="AB46" s="198"/>
      <c r="AC46" s="198"/>
      <c r="AD46" s="198"/>
      <c r="AE46" s="198"/>
      <c r="AF46" s="198"/>
      <c r="AG46" s="198"/>
      <c r="AH46" s="198"/>
      <c r="AI46" s="198"/>
      <c r="AJ46" s="198"/>
      <c r="AK46" s="198"/>
      <c r="AL46" s="198"/>
      <c r="AM46" s="198"/>
    </row>
    <row r="47" spans="24:43">
      <c r="X47" s="41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</row>
    <row r="48" spans="24:43">
      <c r="X48" s="41"/>
      <c r="Y48" s="198"/>
      <c r="Z48" s="198"/>
      <c r="AA48" s="198"/>
      <c r="AB48" s="198"/>
      <c r="AC48" s="198"/>
      <c r="AD48" s="198"/>
      <c r="AE48" s="198"/>
      <c r="AF48" s="198"/>
      <c r="AG48" s="198"/>
      <c r="AH48" s="198"/>
      <c r="AI48" s="198"/>
      <c r="AJ48" s="198"/>
      <c r="AK48" s="198"/>
      <c r="AL48" s="198"/>
      <c r="AM48" s="198"/>
    </row>
    <row r="49" spans="24:24">
      <c r="X49" s="41"/>
    </row>
    <row r="50" spans="24:24">
      <c r="X50" s="41"/>
    </row>
    <row r="51" spans="24:24">
      <c r="X51" s="41"/>
    </row>
    <row r="52" spans="24:24">
      <c r="X52" s="41"/>
    </row>
  </sheetData>
  <mergeCells count="21">
    <mergeCell ref="W15:X16"/>
    <mergeCell ref="BB6:BD6"/>
    <mergeCell ref="BE6:BG6"/>
    <mergeCell ref="AS6:AU6"/>
    <mergeCell ref="A1:N1"/>
    <mergeCell ref="A2:N2"/>
    <mergeCell ref="B3:D3"/>
    <mergeCell ref="G3:H3"/>
    <mergeCell ref="K3:M3"/>
    <mergeCell ref="AJ22:AJ23"/>
    <mergeCell ref="AJ24:AJ25"/>
    <mergeCell ref="AJ26:AJ27"/>
    <mergeCell ref="AV6:AX6"/>
    <mergeCell ref="AY6:BA6"/>
    <mergeCell ref="AJ8:AJ9"/>
    <mergeCell ref="AJ10:AJ11"/>
    <mergeCell ref="AJ12:AJ13"/>
    <mergeCell ref="AJ14:AJ15"/>
    <mergeCell ref="AJ16:AJ17"/>
    <mergeCell ref="AJ18:AJ19"/>
    <mergeCell ref="AJ20:AJ21"/>
  </mergeCells>
  <phoneticPr fontId="21" type="noConversion"/>
  <pageMargins left="0.7086111307144165" right="0.7086111307144165" top="0.74750000238418579" bottom="0.74750000238418579" header="0.31486111879348755" footer="0.31486111879348755"/>
  <pageSetup paperSize="9" scale="85" fitToHeight="0" orientation="landscape"/>
  <drawing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24">
    <tabColor rgb="FFAFABAB"/>
  </sheetPr>
  <dimension ref="A6:A7"/>
  <sheetViews>
    <sheetView showGridLines="0" zoomScaleNormal="100" zoomScaleSheetLayoutView="75" workbookViewId="0">
      <selection activeCell="U37" sqref="U37"/>
    </sheetView>
  </sheetViews>
  <sheetFormatPr defaultColWidth="9" defaultRowHeight="17.399999999999999"/>
  <cols>
    <col min="6" max="6" width="8.09765625" customWidth="1"/>
    <col min="7" max="7" width="3.09765625" customWidth="1"/>
    <col min="8" max="8" width="9.09765625" customWidth="1"/>
    <col min="9" max="9" width="12.59765625" customWidth="1"/>
    <col min="10" max="12" width="9.09765625" customWidth="1"/>
    <col min="13" max="14" width="12.09765625" customWidth="1"/>
  </cols>
  <sheetData>
    <row r="6" ht="11.85" customHeight="1"/>
    <row r="7" ht="21.6" customHeight="1"/>
  </sheetData>
  <phoneticPr fontId="21" type="noConversion"/>
  <pageMargins left="0.69972223043441772" right="0.69972223043441772" top="0.75" bottom="0.75" header="0.30000001192092896" footer="0.30000001192092896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2"/>
  <dimension ref="A1"/>
  <sheetViews>
    <sheetView zoomScaleNormal="100" zoomScaleSheetLayoutView="75" workbookViewId="0"/>
  </sheetViews>
  <sheetFormatPr defaultColWidth="9" defaultRowHeight="17.399999999999999"/>
  <sheetData/>
  <phoneticPr fontId="21" type="noConversion"/>
  <pageMargins left="0.74805557727813721" right="0.74805557727813721" top="0.98430556058883667" bottom="0.98430556058883667" header="0.51152777671813965" footer="0.51152777671813965"/>
  <pageSetup paperSize="9" fitToWidth="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126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34</vt:i4>
      </vt:variant>
      <vt:variant>
        <vt:lpstr>이름 지정된 범위</vt:lpstr>
      </vt:variant>
      <vt:variant>
        <vt:i4>32</vt:i4>
      </vt:variant>
    </vt:vector>
  </HeadingPairs>
  <TitlesOfParts>
    <vt:vector size="66" baseType="lpstr">
      <vt:lpstr>DB남단16강</vt:lpstr>
      <vt:lpstr>DB남복4강(시범경기)</vt:lpstr>
      <vt:lpstr>DB여복4강</vt:lpstr>
      <vt:lpstr>DB여단16강</vt:lpstr>
      <vt:lpstr>DB혼복8강</vt:lpstr>
      <vt:lpstr>IDD남단64강</vt:lpstr>
      <vt:lpstr>IDD남복 16강</vt:lpstr>
      <vt:lpstr>IDD여단16강</vt:lpstr>
      <vt:lpstr>IDD여자복식8강</vt:lpstr>
      <vt:lpstr>IDD혼복16강 </vt:lpstr>
      <vt:lpstr>OPEN좌식남단 8강</vt:lpstr>
      <vt:lpstr>SL3 남자단식 8강</vt:lpstr>
      <vt:lpstr>SL3&amp;SL4여단 8강</vt:lpstr>
      <vt:lpstr>SL4 남자단식 8강</vt:lpstr>
      <vt:lpstr>SL3&amp;4 남복 4강(수식수정)</vt:lpstr>
      <vt:lpstr>SU5남단 16강</vt:lpstr>
      <vt:lpstr>SU5남복 8강(수식수정)</vt:lpstr>
      <vt:lpstr>SU5 여단 4강</vt:lpstr>
      <vt:lpstr>SL3&amp;4&amp;SU5 여자복식 4강(시범경기)</vt:lpstr>
      <vt:lpstr>SL3&amp;4&amp;SU5 혼성복식 8강(수식수정)</vt:lpstr>
      <vt:lpstr>WH1 남자단식 16강</vt:lpstr>
      <vt:lpstr>WH1여자단식 4강(시범경기)</vt:lpstr>
      <vt:lpstr>WH2여자단식 4강</vt:lpstr>
      <vt:lpstr>WH1&amp;WH2남자복식 8강</vt:lpstr>
      <vt:lpstr>WH1&amp;WH2 혼성복식 8강(오류수정)</vt:lpstr>
      <vt:lpstr>WH2 남자단식 8강</vt:lpstr>
      <vt:lpstr>휠체어통합4인조 4강</vt:lpstr>
      <vt:lpstr>복식8강</vt:lpstr>
      <vt:lpstr>복식2강</vt:lpstr>
      <vt:lpstr>단식32강</vt:lpstr>
      <vt:lpstr>단식6팀풀리그</vt:lpstr>
      <vt:lpstr>단식5팀풀리그</vt:lpstr>
      <vt:lpstr>Sheet1</vt:lpstr>
      <vt:lpstr>Sheet2</vt:lpstr>
      <vt:lpstr>DB남단16강!Print_Area</vt:lpstr>
      <vt:lpstr>'DB남복4강(시범경기)'!Print_Area</vt:lpstr>
      <vt:lpstr>DB여단16강!Print_Area</vt:lpstr>
      <vt:lpstr>DB여복4강!Print_Area</vt:lpstr>
      <vt:lpstr>DB혼복8강!Print_Area</vt:lpstr>
      <vt:lpstr>IDD남단64강!Print_Area</vt:lpstr>
      <vt:lpstr>'IDD남복 16강'!Print_Area</vt:lpstr>
      <vt:lpstr>IDD여단16강!Print_Area</vt:lpstr>
      <vt:lpstr>IDD여자복식8강!Print_Area</vt:lpstr>
      <vt:lpstr>'IDD혼복16강 '!Print_Area</vt:lpstr>
      <vt:lpstr>'OPEN좌식남단 8강'!Print_Area</vt:lpstr>
      <vt:lpstr>'SL3 남자단식 8강'!Print_Area</vt:lpstr>
      <vt:lpstr>'SL3&amp;4 남복 4강(수식수정)'!Print_Area</vt:lpstr>
      <vt:lpstr>'SL3&amp;4&amp;SU5 여자복식 4강(시범경기)'!Print_Area</vt:lpstr>
      <vt:lpstr>'SL3&amp;4&amp;SU5 혼성복식 8강(수식수정)'!Print_Area</vt:lpstr>
      <vt:lpstr>'SL3&amp;SL4여단 8강'!Print_Area</vt:lpstr>
      <vt:lpstr>'SL4 남자단식 8강'!Print_Area</vt:lpstr>
      <vt:lpstr>'SU5 여단 4강'!Print_Area</vt:lpstr>
      <vt:lpstr>'SU5남단 16강'!Print_Area</vt:lpstr>
      <vt:lpstr>'SU5남복 8강(수식수정)'!Print_Area</vt:lpstr>
      <vt:lpstr>'WH1 남자단식 16강'!Print_Area</vt:lpstr>
      <vt:lpstr>'WH1&amp;WH2 혼성복식 8강(오류수정)'!Print_Area</vt:lpstr>
      <vt:lpstr>'WH1&amp;WH2남자복식 8강'!Print_Area</vt:lpstr>
      <vt:lpstr>'WH1여자단식 4강(시범경기)'!Print_Area</vt:lpstr>
      <vt:lpstr>'WH2 남자단식 8강'!Print_Area</vt:lpstr>
      <vt:lpstr>'WH2여자단식 4강'!Print_Area</vt:lpstr>
      <vt:lpstr>단식32강!Print_Area</vt:lpstr>
      <vt:lpstr>단식5팀풀리그!Print_Area</vt:lpstr>
      <vt:lpstr>단식6팀풀리그!Print_Area</vt:lpstr>
      <vt:lpstr>복식2강!Print_Area</vt:lpstr>
      <vt:lpstr>복식8강!Print_Area</vt:lpstr>
      <vt:lpstr>'휠체어통합4인조 4강'!Print_Area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 범수</cp:lastModifiedBy>
  <cp:revision>14</cp:revision>
  <cp:lastPrinted>2026-03-26T00:10:47Z</cp:lastPrinted>
  <dcterms:created xsi:type="dcterms:W3CDTF">2016-04-15T00:30:15Z</dcterms:created>
  <dcterms:modified xsi:type="dcterms:W3CDTF">2026-03-26T06:51:33Z</dcterms:modified>
  <cp:version>1200.0100.01</cp:version>
</cp:coreProperties>
</file>